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" windowWidth="10752" windowHeight="8292"/>
  </bookViews>
  <sheets>
    <sheet name="일반템" sheetId="1" r:id="rId1"/>
    <sheet name="타일런트" sheetId="2" r:id="rId2"/>
  </sheets>
  <calcPr calcId="145621"/>
</workbook>
</file>

<file path=xl/calcChain.xml><?xml version="1.0" encoding="utf-8"?>
<calcChain xmlns="http://schemas.openxmlformats.org/spreadsheetml/2006/main">
  <c r="K17" i="1" l="1"/>
  <c r="K16" i="1"/>
  <c r="K19" i="1"/>
  <c r="K18" i="1"/>
  <c r="K15" i="1"/>
  <c r="K14" i="1"/>
  <c r="K13" i="1"/>
  <c r="K4" i="1"/>
  <c r="K5" i="1"/>
  <c r="K6" i="1"/>
  <c r="K7" i="1"/>
  <c r="K8" i="1"/>
  <c r="K9" i="1"/>
  <c r="K10" i="1"/>
  <c r="K11" i="1"/>
  <c r="K12" i="1"/>
  <c r="K3" i="1"/>
  <c r="G17" i="2" l="1"/>
  <c r="J17" i="2" s="1"/>
  <c r="G16" i="2"/>
  <c r="J16" i="2" s="1"/>
  <c r="G15" i="2"/>
  <c r="G14" i="2"/>
  <c r="G13" i="2"/>
  <c r="J13" i="2" s="1"/>
  <c r="G12" i="2"/>
  <c r="G7" i="2"/>
  <c r="I7" i="2" s="1"/>
  <c r="G8" i="2"/>
  <c r="J8" i="2" s="1"/>
  <c r="G9" i="2"/>
  <c r="J9" i="2" s="1"/>
  <c r="G10" i="2"/>
  <c r="G11" i="2"/>
  <c r="G6" i="2"/>
  <c r="I6" i="2" s="1"/>
  <c r="G5" i="2"/>
  <c r="I5" i="2" s="1"/>
  <c r="G4" i="2"/>
  <c r="I4" i="2" s="1"/>
  <c r="G3" i="2"/>
  <c r="L3" i="2" s="1"/>
  <c r="M3" i="2" s="1"/>
  <c r="L4" i="2" l="1"/>
  <c r="M4" i="2" s="1"/>
  <c r="J10" i="2"/>
  <c r="I10" i="2" s="1"/>
  <c r="J14" i="2"/>
  <c r="I14" i="2" s="1"/>
  <c r="I8" i="2"/>
  <c r="H3" i="2"/>
  <c r="J11" i="2"/>
  <c r="I11" i="2" s="1"/>
  <c r="J15" i="2"/>
  <c r="I15" i="2" s="1"/>
  <c r="I17" i="2"/>
  <c r="I13" i="2"/>
  <c r="I9" i="2"/>
  <c r="J12" i="2"/>
  <c r="I12" i="2" s="1"/>
  <c r="I16" i="2"/>
  <c r="L5" i="2" l="1"/>
  <c r="L6" i="2" s="1"/>
  <c r="L7" i="2" s="1"/>
  <c r="M5" i="2" l="1"/>
  <c r="M6" i="2" s="1"/>
  <c r="M7" i="2" s="1"/>
  <c r="G17" i="1"/>
  <c r="J17" i="1" s="1"/>
  <c r="G16" i="1"/>
  <c r="J16" i="1" s="1"/>
  <c r="G15" i="1"/>
  <c r="J15" i="1" s="1"/>
  <c r="G14" i="1"/>
  <c r="I14" i="1" s="1"/>
  <c r="G13" i="1"/>
  <c r="G18" i="1"/>
  <c r="J18" i="1" s="1"/>
  <c r="G8" i="1"/>
  <c r="H8" i="1" s="1"/>
  <c r="K21" i="1"/>
  <c r="K22" i="1"/>
  <c r="K23" i="1"/>
  <c r="K24" i="1"/>
  <c r="K25" i="1"/>
  <c r="K26" i="1"/>
  <c r="K27" i="1"/>
  <c r="K20" i="1"/>
  <c r="G27" i="1"/>
  <c r="J27" i="1" s="1"/>
  <c r="G26" i="1"/>
  <c r="G25" i="1"/>
  <c r="G19" i="1"/>
  <c r="J19" i="1" s="1"/>
  <c r="G20" i="1"/>
  <c r="J20" i="1" s="1"/>
  <c r="I20" i="1" s="1"/>
  <c r="G21" i="1"/>
  <c r="G22" i="1"/>
  <c r="J22" i="1" s="1"/>
  <c r="I22" i="1" s="1"/>
  <c r="G23" i="1"/>
  <c r="G24" i="1"/>
  <c r="J24" i="1" s="1"/>
  <c r="G12" i="1"/>
  <c r="H12" i="1" s="1"/>
  <c r="G11" i="1"/>
  <c r="H11" i="1" s="1"/>
  <c r="G10" i="1"/>
  <c r="H10" i="1" s="1"/>
  <c r="G9" i="1"/>
  <c r="H9" i="1" s="1"/>
  <c r="G7" i="1"/>
  <c r="H7" i="1" s="1"/>
  <c r="G6" i="1"/>
  <c r="H6" i="1" s="1"/>
  <c r="G5" i="1"/>
  <c r="H5" i="1" s="1"/>
  <c r="G4" i="1"/>
  <c r="H4" i="1" s="1"/>
  <c r="G3" i="1"/>
  <c r="H3" i="1" s="1"/>
  <c r="I16" i="1" l="1"/>
  <c r="L12" i="1"/>
  <c r="L8" i="1"/>
  <c r="L10" i="1"/>
  <c r="L4" i="1"/>
  <c r="P11" i="1"/>
  <c r="P7" i="1"/>
  <c r="L6" i="1"/>
  <c r="P3" i="1"/>
  <c r="Q3" i="1" s="1"/>
  <c r="Q4" i="1" s="1"/>
  <c r="P9" i="1"/>
  <c r="P5" i="1"/>
  <c r="L5" i="1"/>
  <c r="L9" i="1"/>
  <c r="L3" i="1"/>
  <c r="M3" i="1" s="1"/>
  <c r="L7" i="1"/>
  <c r="L11" i="1"/>
  <c r="P13" i="1"/>
  <c r="L13" i="1" s="1"/>
  <c r="L14" i="1" s="1"/>
  <c r="I24" i="1"/>
  <c r="J26" i="1"/>
  <c r="I26" i="1" s="1"/>
  <c r="H13" i="1"/>
  <c r="H18" i="1"/>
  <c r="I17" i="1"/>
  <c r="J21" i="1"/>
  <c r="I21" i="1" s="1"/>
  <c r="J25" i="1"/>
  <c r="I25" i="1" s="1"/>
  <c r="I27" i="1"/>
  <c r="I15" i="1"/>
  <c r="N15" i="1" s="1"/>
  <c r="N16" i="1" s="1"/>
  <c r="I19" i="1"/>
  <c r="J23" i="1"/>
  <c r="H23" i="1" s="1"/>
  <c r="N17" i="1" l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L15" i="1" s="1"/>
  <c r="M15" i="1" s="1"/>
  <c r="Q5" i="1"/>
  <c r="Q6" i="1" s="1"/>
  <c r="Q7" i="1" s="1"/>
  <c r="Q8" i="1" s="1"/>
  <c r="Q9" i="1" s="1"/>
  <c r="Q10" i="1" s="1"/>
  <c r="Q11" i="1" s="1"/>
  <c r="Q12" i="1" s="1"/>
  <c r="Q13" i="1" s="1"/>
  <c r="Q14" i="1" s="1"/>
  <c r="P15" i="1" s="1"/>
  <c r="Q15" i="1" s="1"/>
  <c r="P16" i="1" l="1"/>
  <c r="L16" i="1"/>
  <c r="M16" i="1" s="1"/>
  <c r="Q16" i="1" l="1"/>
  <c r="P17" i="1" s="1"/>
  <c r="L17" i="1" l="1"/>
  <c r="M17" i="1" s="1"/>
  <c r="Q17" i="1"/>
  <c r="P18" i="1" l="1"/>
  <c r="Q18" i="1" s="1"/>
  <c r="L18" i="1" l="1"/>
  <c r="M18" i="1" s="1"/>
  <c r="P19" i="1"/>
  <c r="L19" i="1" l="1"/>
  <c r="M19" i="1" s="1"/>
  <c r="Q19" i="1"/>
  <c r="P20" i="1" s="1"/>
  <c r="L20" i="1" l="1"/>
  <c r="M20" i="1" s="1"/>
  <c r="Q20" i="1"/>
  <c r="P21" i="1" s="1"/>
  <c r="L21" i="1" l="1"/>
  <c r="M21" i="1" s="1"/>
  <c r="Q21" i="1"/>
  <c r="P22" i="1" s="1"/>
  <c r="Q22" i="1" l="1"/>
  <c r="P23" i="1" s="1"/>
  <c r="Q23" i="1" s="1"/>
  <c r="L22" i="1"/>
  <c r="M22" i="1" s="1"/>
  <c r="L23" i="1" l="1"/>
  <c r="M23" i="1" s="1"/>
  <c r="P24" i="1"/>
  <c r="Q24" i="1" s="1"/>
  <c r="L24" i="1" l="1"/>
  <c r="M24" i="1" s="1"/>
  <c r="P25" i="1"/>
  <c r="Q25" i="1" l="1"/>
  <c r="P26" i="1" s="1"/>
  <c r="Q26" i="1" s="1"/>
  <c r="L25" i="1"/>
  <c r="M25" i="1" s="1"/>
  <c r="L26" i="1" l="1"/>
  <c r="M26" i="1" s="1"/>
  <c r="P27" i="1"/>
  <c r="Q27" i="1" s="1"/>
  <c r="L27" i="1" l="1"/>
  <c r="M27" i="1" s="1"/>
  <c r="L8" i="2" l="1"/>
  <c r="M8" i="2" s="1"/>
  <c r="L9" i="2" l="1"/>
  <c r="M9" i="2" s="1"/>
  <c r="L10" i="2" l="1"/>
  <c r="M10" i="2" s="1"/>
  <c r="L11" i="2" l="1"/>
  <c r="M11" i="2" s="1"/>
  <c r="L12" i="2" l="1"/>
  <c r="M12" i="2" s="1"/>
  <c r="L13" i="2" l="1"/>
  <c r="M13" i="2" s="1"/>
  <c r="L14" i="2" l="1"/>
  <c r="M14" i="2" s="1"/>
  <c r="L15" i="2" l="1"/>
  <c r="M15" i="2" s="1"/>
  <c r="L16" i="2" l="1"/>
  <c r="M16" i="2" s="1"/>
  <c r="L17" i="2" l="1"/>
  <c r="M17" i="2" s="1"/>
</calcChain>
</file>

<file path=xl/sharedStrings.xml><?xml version="1.0" encoding="utf-8"?>
<sst xmlns="http://schemas.openxmlformats.org/spreadsheetml/2006/main" count="38" uniqueCount="35">
  <si>
    <t>조건 설정</t>
    <phoneticPr fontId="1" type="noConversion"/>
  </si>
  <si>
    <t>레벨 제한</t>
    <phoneticPr fontId="1" type="noConversion"/>
  </si>
  <si>
    <t>스타캐치 보너스</t>
    <phoneticPr fontId="1" type="noConversion"/>
  </si>
  <si>
    <t>노작값</t>
    <phoneticPr fontId="1" type="noConversion"/>
  </si>
  <si>
    <t>MVP 할인</t>
    <phoneticPr fontId="1" type="noConversion"/>
  </si>
  <si>
    <t>PC방 할인</t>
    <phoneticPr fontId="1" type="noConversion"/>
  </si>
  <si>
    <t>이벤트 할인</t>
    <phoneticPr fontId="1" type="noConversion"/>
  </si>
  <si>
    <t>파괴방지</t>
    <phoneticPr fontId="1" type="noConversion"/>
  </si>
  <si>
    <t>강화 단계</t>
    <phoneticPr fontId="1" type="noConversion"/>
  </si>
  <si>
    <t>성공</t>
    <phoneticPr fontId="1" type="noConversion"/>
  </si>
  <si>
    <t>유지</t>
    <phoneticPr fontId="1" type="noConversion"/>
  </si>
  <si>
    <t>하락</t>
    <phoneticPr fontId="1" type="noConversion"/>
  </si>
  <si>
    <t>파괴</t>
    <phoneticPr fontId="1" type="noConversion"/>
  </si>
  <si>
    <t>1회 강화비용</t>
    <phoneticPr fontId="1" type="noConversion"/>
  </si>
  <si>
    <t>기대비용(구간)</t>
    <phoneticPr fontId="1" type="noConversion"/>
  </si>
  <si>
    <t>기대비용(누적)</t>
    <phoneticPr fontId="1" type="noConversion"/>
  </si>
  <si>
    <t>1+1</t>
    <phoneticPr fontId="1" type="noConversion"/>
  </si>
  <si>
    <t>조건 설정</t>
    <phoneticPr fontId="1" type="noConversion"/>
  </si>
  <si>
    <t>스타캐치 보너스</t>
    <phoneticPr fontId="1" type="noConversion"/>
  </si>
  <si>
    <t>노작값</t>
    <phoneticPr fontId="1" type="noConversion"/>
  </si>
  <si>
    <t>강화 단계</t>
    <phoneticPr fontId="1" type="noConversion"/>
  </si>
  <si>
    <t>성공</t>
    <phoneticPr fontId="1" type="noConversion"/>
  </si>
  <si>
    <t>유지</t>
    <phoneticPr fontId="1" type="noConversion"/>
  </si>
  <si>
    <t>하락</t>
    <phoneticPr fontId="1" type="noConversion"/>
  </si>
  <si>
    <t>파괴</t>
    <phoneticPr fontId="1" type="noConversion"/>
  </si>
  <si>
    <t>1회 강화비용</t>
    <phoneticPr fontId="1" type="noConversion"/>
  </si>
  <si>
    <t>기대비용 (구간)</t>
    <phoneticPr fontId="1" type="noConversion"/>
  </si>
  <si>
    <t>기대비용 (누적)</t>
    <phoneticPr fontId="1" type="noConversion"/>
  </si>
  <si>
    <t>곱</t>
  </si>
  <si>
    <t>15성무료파방</t>
    <phoneticPr fontId="1" type="noConversion"/>
  </si>
  <si>
    <t>다이아</t>
  </si>
  <si>
    <t>전구간 30% 할인</t>
  </si>
  <si>
    <t>미사용</t>
  </si>
  <si>
    <t>없음</t>
  </si>
  <si>
    <t>평균 파괴횟수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</si>
</sst>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.00_);[Red]\(0.00\)"/>
    <numFmt numFmtId="178" formatCode="#,##0.00_);[Red]\(#,##0.0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rgb="FF9900CC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9FCE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medium">
        <color theme="0" tint="-0.34998626667073579"/>
      </right>
      <top/>
      <bottom style="hair">
        <color theme="0" tint="-0.34998626667073579"/>
      </bottom>
      <diagonal/>
    </border>
    <border>
      <left style="medium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hair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hair">
        <color theme="0" tint="-0.34998626667073579"/>
      </right>
      <top style="medium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medium">
        <color theme="0" tint="-0.34998626667073579"/>
      </top>
      <bottom/>
      <diagonal/>
    </border>
    <border>
      <left style="hair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medium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hair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/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 style="hair">
        <color theme="0" tint="-0.34998626667073579"/>
      </left>
      <right/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 style="hair">
        <color theme="0" tint="-0.34998626667073579"/>
      </left>
      <right/>
      <top style="medium">
        <color theme="0" tint="-0.34998626667073579"/>
      </top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10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10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0" fontId="2" fillId="0" borderId="23" xfId="0" applyNumberFormat="1" applyFont="1" applyBorder="1" applyAlignment="1">
      <alignment horizontal="center" vertical="center"/>
    </xf>
    <xf numFmtId="176" fontId="2" fillId="0" borderId="2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0" fillId="8" borderId="0" xfId="0" applyFill="1">
      <alignment vertical="center"/>
    </xf>
    <xf numFmtId="0" fontId="2" fillId="8" borderId="0" xfId="0" applyFont="1" applyFill="1" applyAlignment="1">
      <alignment horizontal="center" vertical="center"/>
    </xf>
    <xf numFmtId="10" fontId="2" fillId="8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76" fontId="2" fillId="8" borderId="0" xfId="0" applyNumberFormat="1" applyFont="1" applyFill="1" applyAlignment="1">
      <alignment horizontal="center" vertical="center"/>
    </xf>
    <xf numFmtId="9" fontId="4" fillId="5" borderId="5" xfId="0" applyNumberFormat="1" applyFont="1" applyFill="1" applyBorder="1" applyAlignment="1" applyProtection="1">
      <alignment horizontal="center" vertical="center"/>
      <protection locked="0"/>
    </xf>
    <xf numFmtId="0" fontId="4" fillId="5" borderId="6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/>
      <protection locked="0"/>
    </xf>
    <xf numFmtId="10" fontId="3" fillId="8" borderId="5" xfId="0" applyNumberFormat="1" applyFont="1" applyFill="1" applyBorder="1" applyAlignment="1">
      <alignment horizontal="center" vertical="center"/>
    </xf>
    <xf numFmtId="176" fontId="3" fillId="8" borderId="5" xfId="0" applyNumberFormat="1" applyFont="1" applyFill="1" applyBorder="1" applyAlignment="1">
      <alignment horizontal="center" vertical="center"/>
    </xf>
    <xf numFmtId="176" fontId="3" fillId="8" borderId="6" xfId="0" applyNumberFormat="1" applyFont="1" applyFill="1" applyBorder="1" applyAlignment="1">
      <alignment horizontal="center" vertical="center"/>
    </xf>
    <xf numFmtId="10" fontId="3" fillId="8" borderId="8" xfId="0" applyNumberFormat="1" applyFont="1" applyFill="1" applyBorder="1" applyAlignment="1">
      <alignment horizontal="center" vertical="center"/>
    </xf>
    <xf numFmtId="176" fontId="3" fillId="8" borderId="8" xfId="0" applyNumberFormat="1" applyFont="1" applyFill="1" applyBorder="1" applyAlignment="1">
      <alignment horizontal="center" vertical="center"/>
    </xf>
    <xf numFmtId="176" fontId="3" fillId="8" borderId="9" xfId="0" applyNumberFormat="1" applyFont="1" applyFill="1" applyBorder="1" applyAlignment="1">
      <alignment horizontal="center" vertical="center"/>
    </xf>
    <xf numFmtId="10" fontId="3" fillId="8" borderId="2" xfId="0" applyNumberFormat="1" applyFont="1" applyFill="1" applyBorder="1" applyAlignment="1">
      <alignment horizontal="center" vertical="center"/>
    </xf>
    <xf numFmtId="176" fontId="3" fillId="8" borderId="2" xfId="0" applyNumberFormat="1" applyFont="1" applyFill="1" applyBorder="1" applyAlignment="1">
      <alignment horizontal="center" vertical="center"/>
    </xf>
    <xf numFmtId="10" fontId="3" fillId="8" borderId="17" xfId="0" applyNumberFormat="1" applyFont="1" applyFill="1" applyBorder="1" applyAlignment="1">
      <alignment horizontal="center" vertical="center"/>
    </xf>
    <xf numFmtId="176" fontId="3" fillId="8" borderId="17" xfId="0" applyNumberFormat="1" applyFont="1" applyFill="1" applyBorder="1" applyAlignment="1">
      <alignment horizontal="center" vertical="center"/>
    </xf>
    <xf numFmtId="176" fontId="3" fillId="8" borderId="18" xfId="0" applyNumberFormat="1" applyFont="1" applyFill="1" applyBorder="1" applyAlignment="1">
      <alignment horizontal="center" vertical="center"/>
    </xf>
    <xf numFmtId="10" fontId="3" fillId="8" borderId="20" xfId="0" applyNumberFormat="1" applyFont="1" applyFill="1" applyBorder="1" applyAlignment="1">
      <alignment horizontal="center" vertical="center"/>
    </xf>
    <xf numFmtId="176" fontId="3" fillId="8" borderId="20" xfId="0" applyNumberFormat="1" applyFont="1" applyFill="1" applyBorder="1" applyAlignment="1">
      <alignment horizontal="center" vertical="center"/>
    </xf>
    <xf numFmtId="10" fontId="3" fillId="8" borderId="23" xfId="0" applyNumberFormat="1" applyFont="1" applyFill="1" applyBorder="1" applyAlignment="1">
      <alignment horizontal="center" vertical="center"/>
    </xf>
    <xf numFmtId="176" fontId="3" fillId="8" borderId="23" xfId="0" applyNumberFormat="1" applyFont="1" applyFill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19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176" fontId="3" fillId="5" borderId="6" xfId="0" applyNumberFormat="1" applyFont="1" applyFill="1" applyBorder="1" applyAlignment="1">
      <alignment horizontal="center" vertical="center"/>
    </xf>
    <xf numFmtId="9" fontId="4" fillId="5" borderId="2" xfId="0" applyNumberFormat="1" applyFont="1" applyFill="1" applyBorder="1" applyAlignment="1" applyProtection="1">
      <alignment horizontal="center" vertical="center"/>
      <protection locked="0"/>
    </xf>
    <xf numFmtId="0" fontId="6" fillId="3" borderId="22" xfId="0" applyFont="1" applyFill="1" applyBorder="1" applyAlignment="1">
      <alignment horizontal="center" vertical="center"/>
    </xf>
    <xf numFmtId="176" fontId="3" fillId="5" borderId="24" xfId="0" applyNumberFormat="1" applyFont="1" applyFill="1" applyBorder="1" applyAlignment="1">
      <alignment horizontal="center" vertical="center"/>
    </xf>
    <xf numFmtId="176" fontId="3" fillId="8" borderId="21" xfId="0" applyNumberFormat="1" applyFont="1" applyFill="1" applyBorder="1" applyAlignment="1">
      <alignment horizontal="center" vertical="center"/>
    </xf>
    <xf numFmtId="177" fontId="2" fillId="8" borderId="0" xfId="0" applyNumberFormat="1" applyFont="1" applyFill="1" applyAlignment="1">
      <alignment horizontal="center" vertical="center"/>
    </xf>
    <xf numFmtId="177" fontId="0" fillId="8" borderId="0" xfId="0" applyNumberFormat="1" applyFill="1">
      <alignment vertical="center"/>
    </xf>
    <xf numFmtId="177" fontId="0" fillId="0" borderId="0" xfId="0" applyNumberFormat="1">
      <alignment vertical="center"/>
    </xf>
    <xf numFmtId="0" fontId="6" fillId="3" borderId="26" xfId="0" applyFont="1" applyFill="1" applyBorder="1" applyAlignment="1">
      <alignment horizontal="center" vertical="center"/>
    </xf>
    <xf numFmtId="176" fontId="2" fillId="0" borderId="28" xfId="0" applyNumberFormat="1" applyFont="1" applyBorder="1" applyAlignment="1">
      <alignment horizontal="center" vertical="center"/>
    </xf>
    <xf numFmtId="176" fontId="2" fillId="0" borderId="29" xfId="0" applyNumberFormat="1" applyFont="1" applyBorder="1" applyAlignment="1">
      <alignment horizontal="center" vertical="center"/>
    </xf>
    <xf numFmtId="176" fontId="2" fillId="0" borderId="30" xfId="0" applyNumberFormat="1" applyFont="1" applyBorder="1" applyAlignment="1">
      <alignment horizontal="center" vertical="center"/>
    </xf>
    <xf numFmtId="176" fontId="2" fillId="0" borderId="31" xfId="0" applyNumberFormat="1" applyFont="1" applyBorder="1" applyAlignment="1">
      <alignment horizontal="center" vertical="center"/>
    </xf>
    <xf numFmtId="176" fontId="2" fillId="0" borderId="32" xfId="0" applyNumberFormat="1" applyFont="1" applyBorder="1" applyAlignment="1">
      <alignment horizontal="center" vertical="center"/>
    </xf>
    <xf numFmtId="176" fontId="2" fillId="2" borderId="30" xfId="0" applyNumberFormat="1" applyFont="1" applyFill="1" applyBorder="1" applyAlignment="1">
      <alignment horizontal="center" vertical="center"/>
    </xf>
    <xf numFmtId="176" fontId="2" fillId="9" borderId="29" xfId="0" applyNumberFormat="1" applyFont="1" applyFill="1" applyBorder="1" applyAlignment="1">
      <alignment horizontal="center" vertical="center"/>
    </xf>
    <xf numFmtId="176" fontId="2" fillId="4" borderId="29" xfId="0" applyNumberFormat="1" applyFont="1" applyFill="1" applyBorder="1" applyAlignment="1">
      <alignment horizontal="center" vertical="center"/>
    </xf>
    <xf numFmtId="176" fontId="2" fillId="7" borderId="28" xfId="0" applyNumberFormat="1" applyFont="1" applyFill="1" applyBorder="1" applyAlignment="1">
      <alignment horizontal="center" vertical="center"/>
    </xf>
    <xf numFmtId="176" fontId="8" fillId="6" borderId="29" xfId="0" applyNumberFormat="1" applyFont="1" applyFill="1" applyBorder="1" applyAlignment="1">
      <alignment horizontal="center" vertical="center"/>
    </xf>
    <xf numFmtId="176" fontId="2" fillId="0" borderId="33" xfId="0" applyNumberFormat="1" applyFont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177" fontId="2" fillId="8" borderId="18" xfId="0" applyNumberFormat="1" applyFont="1" applyFill="1" applyBorder="1" applyAlignment="1">
      <alignment horizontal="center" vertical="center"/>
    </xf>
    <xf numFmtId="177" fontId="2" fillId="8" borderId="6" xfId="0" applyNumberFormat="1" applyFont="1" applyFill="1" applyBorder="1" applyAlignment="1">
      <alignment horizontal="center" vertical="center"/>
    </xf>
    <xf numFmtId="177" fontId="2" fillId="8" borderId="24" xfId="0" applyNumberFormat="1" applyFont="1" applyFill="1" applyBorder="1" applyAlignment="1">
      <alignment horizontal="center" vertical="center"/>
    </xf>
    <xf numFmtId="177" fontId="2" fillId="8" borderId="21" xfId="0" applyNumberFormat="1" applyFont="1" applyFill="1" applyBorder="1" applyAlignment="1">
      <alignment horizontal="center" vertical="center"/>
    </xf>
    <xf numFmtId="177" fontId="2" fillId="8" borderId="3" xfId="0" applyNumberFormat="1" applyFont="1" applyFill="1" applyBorder="1" applyAlignment="1">
      <alignment horizontal="center" vertical="center"/>
    </xf>
    <xf numFmtId="178" fontId="2" fillId="8" borderId="6" xfId="0" applyNumberFormat="1" applyFont="1" applyFill="1" applyBorder="1" applyAlignment="1">
      <alignment horizontal="center" vertical="center"/>
    </xf>
    <xf numFmtId="178" fontId="2" fillId="8" borderId="9" xfId="0" applyNumberFormat="1" applyFont="1" applyFill="1" applyBorder="1" applyAlignment="1">
      <alignment horizontal="center" vertical="center"/>
    </xf>
    <xf numFmtId="177" fontId="6" fillId="3" borderId="27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4" fillId="5" borderId="9" xfId="0" applyFont="1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horizontal="center" vertical="center"/>
      <protection locked="0"/>
    </xf>
    <xf numFmtId="0" fontId="4" fillId="5" borderId="6" xfId="0" applyFont="1" applyFill="1" applyBorder="1" applyAlignment="1" applyProtection="1">
      <alignment horizontal="center" vertical="center"/>
      <protection locked="0"/>
    </xf>
    <xf numFmtId="0" fontId="4" fillId="5" borderId="23" xfId="0" applyFont="1" applyFill="1" applyBorder="1" applyAlignment="1" applyProtection="1">
      <alignment horizontal="center" vertical="center"/>
      <protection locked="0"/>
    </xf>
    <xf numFmtId="0" fontId="4" fillId="5" borderId="24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/>
      <protection locked="0"/>
    </xf>
    <xf numFmtId="176" fontId="4" fillId="5" borderId="5" xfId="0" applyNumberFormat="1" applyFont="1" applyFill="1" applyBorder="1" applyAlignment="1" applyProtection="1">
      <alignment horizontal="center" vertical="center"/>
      <protection locked="0"/>
    </xf>
    <xf numFmtId="176" fontId="4" fillId="5" borderId="6" xfId="0" applyNumberFormat="1" applyFont="1" applyFill="1" applyBorder="1" applyAlignment="1" applyProtection="1">
      <alignment horizontal="center" vertical="center"/>
      <protection locked="0"/>
    </xf>
    <xf numFmtId="9" fontId="4" fillId="5" borderId="5" xfId="0" applyNumberFormat="1" applyFont="1" applyFill="1" applyBorder="1" applyAlignment="1" applyProtection="1">
      <alignment horizontal="center" vertical="center"/>
      <protection locked="0"/>
    </xf>
    <xf numFmtId="0" fontId="5" fillId="8" borderId="25" xfId="0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horizontal="center" vertical="center"/>
    </xf>
    <xf numFmtId="0" fontId="5" fillId="8" borderId="27" xfId="0" applyFont="1" applyFill="1" applyBorder="1" applyAlignment="1">
      <alignment horizontal="center" vertical="center"/>
    </xf>
    <xf numFmtId="176" fontId="4" fillId="5" borderId="8" xfId="0" applyNumberFormat="1" applyFont="1" applyFill="1" applyBorder="1" applyAlignment="1" applyProtection="1">
      <alignment horizontal="center" vertical="center"/>
      <protection locked="0"/>
    </xf>
    <xf numFmtId="176" fontId="4" fillId="5" borderId="9" xfId="0" applyNumberFormat="1" applyFont="1" applyFill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9900CC"/>
      <color rgb="FFE9FCE0"/>
      <color rgb="FF0000FF"/>
      <color rgb="FFD8F9C7"/>
      <color rgb="FFD4FACE"/>
      <color rgb="FFD0ED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6"/>
  <sheetViews>
    <sheetView tabSelected="1" workbookViewId="0">
      <selection activeCell="C10" sqref="C10:D10"/>
    </sheetView>
  </sheetViews>
  <sheetFormatPr defaultRowHeight="17.399999999999999" x14ac:dyDescent="0.4"/>
  <cols>
    <col min="1" max="1" width="2.59765625" customWidth="1"/>
    <col min="2" max="2" width="16.59765625" customWidth="1"/>
    <col min="3" max="4" width="8.59765625" customWidth="1"/>
    <col min="5" max="5" width="2.59765625" customWidth="1"/>
    <col min="11" max="11" width="14.59765625" customWidth="1"/>
    <col min="12" max="13" width="17.59765625" customWidth="1"/>
    <col min="14" max="14" width="11.59765625" style="55" customWidth="1"/>
    <col min="15" max="15" width="10.59765625" customWidth="1"/>
    <col min="16" max="17" width="16.59765625" hidden="1" customWidth="1"/>
    <col min="20" max="20" width="16.59765625" customWidth="1"/>
  </cols>
  <sheetData>
    <row r="1" spans="1:34" ht="18" thickBot="1" x14ac:dyDescent="0.45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53"/>
      <c r="O1" s="19"/>
      <c r="P1" s="83" t="s">
        <v>16</v>
      </c>
      <c r="Q1" s="83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x14ac:dyDescent="0.4">
      <c r="A2" s="19"/>
      <c r="B2" s="84" t="s">
        <v>0</v>
      </c>
      <c r="C2" s="85"/>
      <c r="D2" s="86"/>
      <c r="E2" s="20"/>
      <c r="F2" s="16" t="s">
        <v>8</v>
      </c>
      <c r="G2" s="17" t="s">
        <v>9</v>
      </c>
      <c r="H2" s="17" t="s">
        <v>10</v>
      </c>
      <c r="I2" s="17" t="s">
        <v>11</v>
      </c>
      <c r="J2" s="17" t="s">
        <v>12</v>
      </c>
      <c r="K2" s="56" t="s">
        <v>13</v>
      </c>
      <c r="L2" s="17" t="s">
        <v>14</v>
      </c>
      <c r="M2" s="68" t="s">
        <v>15</v>
      </c>
      <c r="N2" s="76" t="s">
        <v>34</v>
      </c>
      <c r="O2" s="19"/>
      <c r="P2" s="22" t="s">
        <v>14</v>
      </c>
      <c r="Q2" s="22" t="s">
        <v>15</v>
      </c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x14ac:dyDescent="0.4">
      <c r="A3" s="19"/>
      <c r="B3" s="13" t="s">
        <v>1</v>
      </c>
      <c r="C3" s="87">
        <v>150</v>
      </c>
      <c r="D3" s="88"/>
      <c r="E3" s="20"/>
      <c r="F3" s="42">
        <v>1</v>
      </c>
      <c r="G3" s="7">
        <f>IF($D$4="합",95%+$C$4,95%*(1+$C$4))</f>
        <v>0.99749999999999994</v>
      </c>
      <c r="H3" s="7">
        <f>1-G3</f>
        <v>2.5000000000000577E-3</v>
      </c>
      <c r="I3" s="7">
        <v>0</v>
      </c>
      <c r="J3" s="7">
        <v>0</v>
      </c>
      <c r="K3" s="6">
        <f t="shared" ref="K3:K12" si="0">ROUND(1000+$C$3^3*F3/25,-2)*(1-IF($C$8="전구간 30% 할인",30%))*(1-IF($C$6="실버",3%,IF($C$6="골드",5%,IF($C$6="다이아",10%,0%)))-IF($C$7="없음",0,$C$7))</f>
        <v>80920</v>
      </c>
      <c r="L3" s="8">
        <f>IF(C8="10성 이하 강화시 1+1",P3,K3/G3)</f>
        <v>81122.807017543862</v>
      </c>
      <c r="M3" s="57">
        <f>L3</f>
        <v>81122.807017543862</v>
      </c>
      <c r="N3" s="69"/>
      <c r="O3" s="19"/>
      <c r="P3" s="23">
        <f>K3/G3</f>
        <v>81122.807017543862</v>
      </c>
      <c r="Q3" s="23">
        <f>P3</f>
        <v>81122.807017543862</v>
      </c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1:34" x14ac:dyDescent="0.4">
      <c r="A4" s="19"/>
      <c r="B4" s="14" t="s">
        <v>2</v>
      </c>
      <c r="C4" s="24">
        <v>0.05</v>
      </c>
      <c r="D4" s="25" t="s">
        <v>28</v>
      </c>
      <c r="E4" s="20"/>
      <c r="F4" s="43">
        <v>2</v>
      </c>
      <c r="G4" s="1">
        <f>IF($D$4="합",90%+$C$4,90%*(1+$C$4))</f>
        <v>0.94500000000000006</v>
      </c>
      <c r="H4" s="1">
        <f t="shared" ref="H4:H13" si="1">1-G4</f>
        <v>5.4999999999999938E-2</v>
      </c>
      <c r="I4" s="1">
        <v>0</v>
      </c>
      <c r="J4" s="1">
        <v>0</v>
      </c>
      <c r="K4" s="2">
        <f t="shared" si="0"/>
        <v>161245</v>
      </c>
      <c r="L4" s="2">
        <f>IF(C8="10성 이하 강화시 1+1",P4,K4/G4)</f>
        <v>170629.62962962961</v>
      </c>
      <c r="M4" s="58">
        <f>M3+L4</f>
        <v>251752.43664717348</v>
      </c>
      <c r="N4" s="70"/>
      <c r="O4" s="19"/>
      <c r="P4" s="23">
        <v>0</v>
      </c>
      <c r="Q4" s="23">
        <f>Q3+P4</f>
        <v>81122.807017543862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1:34" x14ac:dyDescent="0.4">
      <c r="A5" s="19"/>
      <c r="B5" s="14" t="s">
        <v>3</v>
      </c>
      <c r="C5" s="89">
        <v>100000000</v>
      </c>
      <c r="D5" s="90"/>
      <c r="E5" s="20"/>
      <c r="F5" s="43">
        <v>3</v>
      </c>
      <c r="G5" s="1">
        <f>IF($D$4="합",85%+$C$4,85%*(1+$C$4))</f>
        <v>0.89249999999999996</v>
      </c>
      <c r="H5" s="1">
        <f t="shared" si="1"/>
        <v>0.10750000000000004</v>
      </c>
      <c r="I5" s="1">
        <v>0</v>
      </c>
      <c r="J5" s="1">
        <v>0</v>
      </c>
      <c r="K5" s="2">
        <f t="shared" si="0"/>
        <v>241570</v>
      </c>
      <c r="L5" s="2">
        <f>IF(C8="10성 이하 강화시 1+1",P5,K5/G5)</f>
        <v>270666.66666666669</v>
      </c>
      <c r="M5" s="58">
        <f t="shared" ref="M5:M27" si="2">M4+L5</f>
        <v>522419.10331384017</v>
      </c>
      <c r="N5" s="70"/>
      <c r="O5" s="19"/>
      <c r="P5" s="23">
        <f>K5/G5</f>
        <v>270666.66666666669</v>
      </c>
      <c r="Q5" s="23">
        <f t="shared" ref="Q5:Q27" si="3">Q4+P5</f>
        <v>351789.47368421056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34" x14ac:dyDescent="0.4">
      <c r="A6" s="19"/>
      <c r="B6" s="14" t="s">
        <v>4</v>
      </c>
      <c r="C6" s="91" t="s">
        <v>30</v>
      </c>
      <c r="D6" s="80"/>
      <c r="E6" s="20"/>
      <c r="F6" s="43">
        <v>4</v>
      </c>
      <c r="G6" s="1">
        <f>IF($D$4="합",85%+$C$4,85%*(1+$C$4))</f>
        <v>0.89249999999999996</v>
      </c>
      <c r="H6" s="1">
        <f t="shared" si="1"/>
        <v>0.10750000000000004</v>
      </c>
      <c r="I6" s="1">
        <v>0</v>
      </c>
      <c r="J6" s="1">
        <v>0</v>
      </c>
      <c r="K6" s="2">
        <f t="shared" si="0"/>
        <v>321895</v>
      </c>
      <c r="L6" s="2">
        <f>IF(C8="10성 이하 강화시 1+1",P6,K6/G6)</f>
        <v>360666.66666666669</v>
      </c>
      <c r="M6" s="58">
        <f t="shared" si="2"/>
        <v>883085.76998050686</v>
      </c>
      <c r="N6" s="70"/>
      <c r="O6" s="19"/>
      <c r="P6" s="23">
        <v>0</v>
      </c>
      <c r="Q6" s="23">
        <f t="shared" si="3"/>
        <v>351789.47368421056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spans="1:34" x14ac:dyDescent="0.4">
      <c r="A7" s="19"/>
      <c r="B7" s="14" t="s">
        <v>5</v>
      </c>
      <c r="C7" s="91">
        <v>0.05</v>
      </c>
      <c r="D7" s="80"/>
      <c r="E7" s="20"/>
      <c r="F7" s="44">
        <v>5</v>
      </c>
      <c r="G7" s="9">
        <f>IF($D$4="합",80%+$C$4,80%*(1+$C$4))</f>
        <v>0.84000000000000008</v>
      </c>
      <c r="H7" s="9">
        <f t="shared" si="1"/>
        <v>0.15999999999999992</v>
      </c>
      <c r="I7" s="9">
        <v>0</v>
      </c>
      <c r="J7" s="9">
        <v>0</v>
      </c>
      <c r="K7" s="2">
        <f t="shared" si="0"/>
        <v>402219.99999999994</v>
      </c>
      <c r="L7" s="10">
        <f>IF(C8="10성 이하 강화시 1+1",P7,K7/G7)</f>
        <v>478833.3333333332</v>
      </c>
      <c r="M7" s="59">
        <f t="shared" si="2"/>
        <v>1361919.10331384</v>
      </c>
      <c r="N7" s="71"/>
      <c r="O7" s="19"/>
      <c r="P7" s="23">
        <f>K7/G7</f>
        <v>478833.3333333332</v>
      </c>
      <c r="Q7" s="23">
        <f t="shared" si="3"/>
        <v>830622.80701754382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4" x14ac:dyDescent="0.4">
      <c r="A8" s="19"/>
      <c r="B8" s="14" t="s">
        <v>6</v>
      </c>
      <c r="C8" s="79" t="s">
        <v>31</v>
      </c>
      <c r="D8" s="80"/>
      <c r="E8" s="20"/>
      <c r="F8" s="45">
        <v>6</v>
      </c>
      <c r="G8" s="5">
        <f>IF($C$8="5/10/15 확정 성공",1,IF($D$4="합",75%+$C$4,75%*(1+$C$4)))</f>
        <v>0.78750000000000009</v>
      </c>
      <c r="H8" s="5">
        <f t="shared" si="1"/>
        <v>0.21249999999999991</v>
      </c>
      <c r="I8" s="5">
        <v>0</v>
      </c>
      <c r="J8" s="5">
        <v>0</v>
      </c>
      <c r="K8" s="2">
        <f t="shared" si="0"/>
        <v>482545</v>
      </c>
      <c r="L8" s="6">
        <f>IF(C8="10성 이하 강화시 1+1",P8,K8/G8)</f>
        <v>612755.5555555555</v>
      </c>
      <c r="M8" s="57">
        <f t="shared" si="2"/>
        <v>1974674.6588693955</v>
      </c>
      <c r="N8" s="69"/>
      <c r="O8" s="19"/>
      <c r="P8" s="23">
        <v>0</v>
      </c>
      <c r="Q8" s="23">
        <f t="shared" si="3"/>
        <v>830622.80701754382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34" x14ac:dyDescent="0.4">
      <c r="A9" s="19"/>
      <c r="B9" s="50" t="s">
        <v>7</v>
      </c>
      <c r="C9" s="81" t="s">
        <v>32</v>
      </c>
      <c r="D9" s="82"/>
      <c r="E9" s="20"/>
      <c r="F9" s="43">
        <v>7</v>
      </c>
      <c r="G9" s="1">
        <f>IF($D$4="합",70%+$C$4,70%*(1+$C$4))</f>
        <v>0.73499999999999999</v>
      </c>
      <c r="H9" s="1">
        <f t="shared" si="1"/>
        <v>0.26500000000000001</v>
      </c>
      <c r="I9" s="1">
        <v>0</v>
      </c>
      <c r="J9" s="1">
        <v>0</v>
      </c>
      <c r="K9" s="2">
        <f t="shared" si="0"/>
        <v>562870</v>
      </c>
      <c r="L9" s="2">
        <f>IF(C8="10성 이하 강화시 1+1",P9,K9/G9)</f>
        <v>765809.52380952379</v>
      </c>
      <c r="M9" s="58">
        <f t="shared" si="2"/>
        <v>2740484.1826789193</v>
      </c>
      <c r="N9" s="70"/>
      <c r="O9" s="19"/>
      <c r="P9" s="23">
        <f>K9/G9</f>
        <v>765809.52380952379</v>
      </c>
      <c r="Q9" s="23">
        <f t="shared" si="3"/>
        <v>1596432.3308270676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ht="18" thickBot="1" x14ac:dyDescent="0.45">
      <c r="A10" s="19"/>
      <c r="B10" s="15" t="s">
        <v>29</v>
      </c>
      <c r="C10" s="77" t="s">
        <v>33</v>
      </c>
      <c r="D10" s="78"/>
      <c r="E10" s="20"/>
      <c r="F10" s="43">
        <v>8</v>
      </c>
      <c r="G10" s="1">
        <f>IF($D$4="합",65%+$C$4,65%*(1+$C$4))</f>
        <v>0.68250000000000011</v>
      </c>
      <c r="H10" s="1">
        <f t="shared" si="1"/>
        <v>0.31749999999999989</v>
      </c>
      <c r="I10" s="1">
        <v>0</v>
      </c>
      <c r="J10" s="1">
        <v>0</v>
      </c>
      <c r="K10" s="2">
        <f t="shared" si="0"/>
        <v>643195</v>
      </c>
      <c r="L10" s="2">
        <f>IF(C8="10성 이하 강화시 1+1",P10,K10/G10)</f>
        <v>942410.25641025626</v>
      </c>
      <c r="M10" s="58">
        <f t="shared" si="2"/>
        <v>3682894.4390891753</v>
      </c>
      <c r="N10" s="70"/>
      <c r="O10" s="19"/>
      <c r="P10" s="23">
        <v>0</v>
      </c>
      <c r="Q10" s="23">
        <f t="shared" si="3"/>
        <v>1596432.3308270676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x14ac:dyDescent="0.4">
      <c r="A11" s="19"/>
      <c r="B11" s="20"/>
      <c r="C11" s="20"/>
      <c r="D11" s="20"/>
      <c r="E11" s="20"/>
      <c r="F11" s="43">
        <v>9</v>
      </c>
      <c r="G11" s="1">
        <f>IF($D$4="합",60%+$C$4,60%*(1+$C$4))</f>
        <v>0.63</v>
      </c>
      <c r="H11" s="1">
        <f t="shared" si="1"/>
        <v>0.37</v>
      </c>
      <c r="I11" s="1">
        <v>0</v>
      </c>
      <c r="J11" s="1">
        <v>0</v>
      </c>
      <c r="K11" s="2">
        <f t="shared" si="0"/>
        <v>723520</v>
      </c>
      <c r="L11" s="2">
        <f>IF(C8="10성 이하 강화시 1+1",P11,K11/G11)</f>
        <v>1148444.4444444445</v>
      </c>
      <c r="M11" s="58">
        <f t="shared" si="2"/>
        <v>4831338.8835336193</v>
      </c>
      <c r="N11" s="70"/>
      <c r="O11" s="19"/>
      <c r="P11" s="23">
        <f>K11/G11</f>
        <v>1148444.4444444445</v>
      </c>
      <c r="Q11" s="23">
        <f t="shared" si="3"/>
        <v>2744876.7752715121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4">
      <c r="A12" s="19"/>
      <c r="B12" s="20"/>
      <c r="C12" s="20"/>
      <c r="D12" s="20"/>
      <c r="E12" s="20"/>
      <c r="F12" s="46">
        <v>10</v>
      </c>
      <c r="G12" s="11">
        <f>IF($D$4="합",55%+$C$4,55%*(1+$C$4))</f>
        <v>0.57750000000000012</v>
      </c>
      <c r="H12" s="11">
        <f t="shared" si="1"/>
        <v>0.42249999999999988</v>
      </c>
      <c r="I12" s="11">
        <v>0</v>
      </c>
      <c r="J12" s="11">
        <v>0</v>
      </c>
      <c r="K12" s="2">
        <f t="shared" si="0"/>
        <v>803844.99999999988</v>
      </c>
      <c r="L12" s="12">
        <f>IF(C8="10성 이하 강화시 1+1",P12,K12/G12)</f>
        <v>1391939.3939393933</v>
      </c>
      <c r="M12" s="60">
        <f t="shared" si="2"/>
        <v>6223278.2774730129</v>
      </c>
      <c r="N12" s="72"/>
      <c r="O12" s="19"/>
      <c r="P12" s="23">
        <v>0</v>
      </c>
      <c r="Q12" s="23">
        <f t="shared" si="3"/>
        <v>2744876.7752715121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x14ac:dyDescent="0.4">
      <c r="A13" s="19"/>
      <c r="B13" s="20"/>
      <c r="C13" s="20"/>
      <c r="D13" s="21"/>
      <c r="E13" s="20"/>
      <c r="F13" s="42">
        <v>11</v>
      </c>
      <c r="G13" s="7">
        <f>IF($C$8="5/10/15 확정 성공",1,IF($D$4="합",50%+$C$4,50%*(1+$C$4)))</f>
        <v>0.52500000000000002</v>
      </c>
      <c r="H13" s="7">
        <f t="shared" si="1"/>
        <v>0.47499999999999998</v>
      </c>
      <c r="I13" s="7">
        <v>0</v>
      </c>
      <c r="J13" s="7">
        <v>0</v>
      </c>
      <c r="K13" s="8">
        <f>ROUND(1000+(F13^2.7)/400*$C$3^3,-2)*(1-IF($C$8="전구간 30% 할인",30%))*(1-IF($C$6="실버",3%,IF($C$6="골드",5%,IF($C$6="다이아",10%,0%)))-IF($C$7="없음",0,$C$7))</f>
        <v>3255125.9999999995</v>
      </c>
      <c r="L13" s="8">
        <f>IF(C8="10성 이하 강화시 1+1",P13,K13/G13)</f>
        <v>6200239.9999999991</v>
      </c>
      <c r="M13" s="61">
        <f t="shared" si="2"/>
        <v>12423518.277473012</v>
      </c>
      <c r="N13" s="73"/>
      <c r="O13" s="19"/>
      <c r="P13" s="23">
        <f>K13/G13</f>
        <v>6200239.9999999991</v>
      </c>
      <c r="Q13" s="23">
        <f t="shared" si="3"/>
        <v>8945116.7752715107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 x14ac:dyDescent="0.4">
      <c r="A14" s="19"/>
      <c r="B14" s="20"/>
      <c r="C14" s="20"/>
      <c r="D14" s="21"/>
      <c r="E14" s="20"/>
      <c r="F14" s="43">
        <v>12</v>
      </c>
      <c r="G14" s="1">
        <f>IF($D$4="합",45%+$C$4,45%*(1+$C$4))</f>
        <v>0.47250000000000003</v>
      </c>
      <c r="H14" s="1">
        <v>0</v>
      </c>
      <c r="I14" s="1">
        <f>1-G14</f>
        <v>0.52749999999999997</v>
      </c>
      <c r="J14" s="1">
        <v>0</v>
      </c>
      <c r="K14" s="2">
        <f>ROUND(1000+(F14^2.7)/400*$C$3^3,-2)*(1-IF($C$8="전구간 30% 할인",30%))*(1-IF($C$6="실버",3%,IF($C$6="골드",5%,IF($C$6="다이아",10%,0%)))-IF($C$7="없음",0,$C$7))</f>
        <v>4117043</v>
      </c>
      <c r="L14" s="2">
        <f>IF(C8="10성 이하 강화시 1+1",P14,(K14+I14*L13)/G14)</f>
        <v>15635279.576719575</v>
      </c>
      <c r="M14" s="58">
        <f t="shared" si="2"/>
        <v>28058797.854192585</v>
      </c>
      <c r="N14" s="70"/>
      <c r="O14" s="19"/>
      <c r="P14" s="23">
        <v>0</v>
      </c>
      <c r="Q14" s="23">
        <f t="shared" si="3"/>
        <v>8945116.7752715107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x14ac:dyDescent="0.4">
      <c r="A15" s="19"/>
      <c r="B15" s="20"/>
      <c r="C15" s="20"/>
      <c r="D15" s="21"/>
      <c r="E15" s="20"/>
      <c r="F15" s="43">
        <v>13</v>
      </c>
      <c r="G15" s="1">
        <f>IF($D$4="합",40%+$C$4,40%*(1+$C$4))</f>
        <v>0.42000000000000004</v>
      </c>
      <c r="H15" s="1">
        <v>0</v>
      </c>
      <c r="I15" s="1">
        <f>1-G15-J15</f>
        <v>0.57419999999999993</v>
      </c>
      <c r="J15" s="1">
        <f>IF(OR($C$9="사용",$C$10="있음"),0,(1-G15)*1%)</f>
        <v>5.7999999999999996E-3</v>
      </c>
      <c r="K15" s="2">
        <f>ROUND(1000+(F15^2.7)/400*$C$3^3,-2)*(IF(AND($C$9="사용",C10&lt;&gt;"있음"),1,0)+(1-IF($C$8="전구간 30% 할인",30%))*(1-IF($C$6="실버",3%,IF($C$6="골드",5%,IF($C$6="다이아",10%,0%)))-IF($C$7="없음",0,$C$7)))</f>
        <v>5110098</v>
      </c>
      <c r="L15" s="2">
        <f>IF(C8="10성 이하 강화시 1+1",P15,($K15+$I15*$K14+$I15*$I14*($K13+L14)+$J15*($C$5+M14-M$14))/$G15)</f>
        <v>32799591.62127471</v>
      </c>
      <c r="M15" s="58">
        <f t="shared" si="2"/>
        <v>60858389.475467294</v>
      </c>
      <c r="N15" s="70">
        <f>N14+($I15*$I14*(N14-N13)+($I15*$J14+$J15)*(1+N14))/$G15</f>
        <v>1.3809523809523808E-2</v>
      </c>
      <c r="O15" s="19"/>
      <c r="P15" s="23">
        <f>($K15+$I15*$K14+$I15*$I14*($K13+P14)+$J15*($C$5+Q14-Q$14))/$G15</f>
        <v>21523930.553102374</v>
      </c>
      <c r="Q15" s="23">
        <f t="shared" si="3"/>
        <v>30469047.328373887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 x14ac:dyDescent="0.4">
      <c r="A16" s="19"/>
      <c r="B16" s="20"/>
      <c r="C16" s="20"/>
      <c r="D16" s="21"/>
      <c r="E16" s="20"/>
      <c r="F16" s="43">
        <v>14</v>
      </c>
      <c r="G16" s="1">
        <f>IF($D$4="합",35%+$C$4,35%*(1+$C$4))</f>
        <v>0.36749999999999999</v>
      </c>
      <c r="H16" s="1">
        <v>0</v>
      </c>
      <c r="I16" s="1">
        <f t="shared" ref="I16:I22" si="4">1-G16-J16</f>
        <v>0.61985000000000001</v>
      </c>
      <c r="J16" s="1">
        <f>IF(OR($C$9="사용",$C$10="있음"),0,(1-G16)*2%)</f>
        <v>1.2650000000000002E-2</v>
      </c>
      <c r="K16" s="2">
        <f>ROUND(1000+(F16^2.7)/400*$C$3^3,-2)*(IF(AND($C$9="사용",C10&lt;&gt;"있음"),1,0)+(1-IF($C$8="전구간 30% 할인",30%))*(1-IF($C$6="실버",3%,IF($C$6="골드",5%,IF($C$6="다이아",10%,0%)))-IF($C$7="없음",0,$C$7)))</f>
        <v>6241907</v>
      </c>
      <c r="L16" s="2">
        <f>IF(C8="10성 이하 강화시 1+1",P16,($K16+$I16*$K15+$I16*$I15*($K14+L15)+$J16*($C$5+M15-M$14)+$I16*$J15*($C$5+M15-M$14))/$G16)</f>
        <v>67227313.842467666</v>
      </c>
      <c r="M16" s="58">
        <f t="shared" si="2"/>
        <v>128085703.31793496</v>
      </c>
      <c r="N16" s="70">
        <f>N15+($I16*$I15*(N15-N14)+($I16*$J15+$J16)*(1+N15))/$G16</f>
        <v>7.1998704243602191E-2</v>
      </c>
      <c r="O16" s="19"/>
      <c r="P16" s="23">
        <f>($K16+$I16*$K15+$I16*$I15*($K14+P15)+$J16*($C$5+Q15-Q$14)+$I16*$J15*($C$5+Q15-Q$14))/$G16</f>
        <v>55808582.27753102</v>
      </c>
      <c r="Q16" s="23">
        <f t="shared" si="3"/>
        <v>86277629.605904907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x14ac:dyDescent="0.4">
      <c r="A17" s="19"/>
      <c r="B17" s="20"/>
      <c r="C17" s="20"/>
      <c r="D17" s="21"/>
      <c r="E17" s="20"/>
      <c r="F17" s="44">
        <v>15</v>
      </c>
      <c r="G17" s="9">
        <f>IF($D$4="합",30%+$C$4,30%*(1+$C$4))</f>
        <v>0.315</v>
      </c>
      <c r="H17" s="9">
        <v>0</v>
      </c>
      <c r="I17" s="9">
        <f t="shared" si="4"/>
        <v>0.67130000000000001</v>
      </c>
      <c r="J17" s="9">
        <f>IF(OR($C$9="사용",$C$10="있음"),0,(1-G17)*2%)</f>
        <v>1.3700000000000002E-2</v>
      </c>
      <c r="K17" s="2">
        <f>ROUND(1000+(F17^2.7)/400*$C$3^3,-2)*(IF(AND($C$9="사용",C10&lt;&gt;"있음"),1,0)+(1-IF($C$8="전구간 30% 할인",30%))*(1-IF($C$6="실버",3%,IF($C$6="골드",5%,IF($C$6="다이아",10%,0%)))-IF($C$7="없음",0,$C$7)))</f>
        <v>7519907.5</v>
      </c>
      <c r="L17" s="10">
        <f>IF(C8="10성 이하 강화시 1+1",P17,($K17+$I17*$K16+$I17*$I16*($K15/IF($C$9="사용",2,1)+L16)+$J17*($C$5+M16-M$14)+$I17*$J16*($C$5+M16-M$14))/$G17)</f>
        <v>146822433.55965775</v>
      </c>
      <c r="M17" s="62">
        <f t="shared" si="2"/>
        <v>274908136.87759268</v>
      </c>
      <c r="N17" s="71">
        <f>N16+($I17*$I16*(N16-N15)+($I17*$J16+$J17)*(1+N16))/$G17</f>
        <v>0.22438779299556255</v>
      </c>
      <c r="O17" s="19"/>
      <c r="P17" s="23">
        <f>($K17+$I17*$K16+$I17*$I16*($K15/IF($C$9="사용",2,1)+P16)+$J17*($C$5+Q16-Q$14)+$I17*$J16*($C$5+Q16-Q$14))/$G17</f>
        <v>130139806.59564678</v>
      </c>
      <c r="Q17" s="23">
        <f t="shared" si="3"/>
        <v>216417436.20155168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x14ac:dyDescent="0.4">
      <c r="A18" s="19"/>
      <c r="B18" s="20"/>
      <c r="C18" s="20"/>
      <c r="D18" s="20"/>
      <c r="E18" s="20"/>
      <c r="F18" s="45">
        <v>16</v>
      </c>
      <c r="G18" s="5">
        <f>IF($C$8="5/10/15 확정 성공",1,IF($D$4="합",30%+$C$4,30%*(1+$C$4)))</f>
        <v>0.315</v>
      </c>
      <c r="H18" s="5">
        <f>1-G18-J18</f>
        <v>0.6644500000000001</v>
      </c>
      <c r="I18" s="5">
        <v>0</v>
      </c>
      <c r="J18" s="5">
        <f>IF($C$9="사용",0,(1-G18)*3%)</f>
        <v>2.0550000000000002E-2</v>
      </c>
      <c r="K18" s="6">
        <f>ROUND(1000+(F18^2.7)/200*$C$3^3,-2)*(IF(AND($C$9="사용",C8&lt;&gt;"5/10/15 확정 성공"),1,0)+(1-IF($C$8="전구간 30% 할인",30%))*(1-IF($C$6="실버",3%,IF($C$6="골드",5%,IF($C$6="다이아",10%,0%)))-IF($C$7="없음",0,$C$7)))</f>
        <v>17901884</v>
      </c>
      <c r="L18" s="6">
        <f>IF(C8="10성 이하 강화시 1+1",P18,($K18+$J18*($C$5+M17-M$14))/$G18)</f>
        <v>79459167.990256742</v>
      </c>
      <c r="M18" s="57">
        <f t="shared" si="2"/>
        <v>354367304.86784941</v>
      </c>
      <c r="N18" s="69">
        <f>N17+$J18*(1+N17)/$G18</f>
        <v>0.30426452044336832</v>
      </c>
      <c r="O18" s="19"/>
      <c r="P18" s="23">
        <f>($K18+$J18*($C$5+Q17-Q$14))/$G18</f>
        <v>76890286.235587493</v>
      </c>
      <c r="Q18" s="23">
        <f t="shared" si="3"/>
        <v>293307722.43713915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 x14ac:dyDescent="0.4">
      <c r="A19" s="19"/>
      <c r="B19" s="20"/>
      <c r="C19" s="20"/>
      <c r="D19" s="20"/>
      <c r="E19" s="20"/>
      <c r="F19" s="43">
        <v>17</v>
      </c>
      <c r="G19" s="1">
        <f t="shared" ref="G19:G24" si="5">IF($D$4="합",30%+$C$4,30%*(1+$C$4))</f>
        <v>0.315</v>
      </c>
      <c r="H19" s="1">
        <v>0</v>
      </c>
      <c r="I19" s="1">
        <f t="shared" si="4"/>
        <v>0.6644500000000001</v>
      </c>
      <c r="J19" s="1">
        <f>IF($C$9="사용",0,(1-G19)*3%)</f>
        <v>2.0550000000000002E-2</v>
      </c>
      <c r="K19" s="2">
        <f>ROUND(1000+(F19^2.7)/200*$C$3^3,-2)*(IF(AND($C$9="사용"),1,0)+(1-IF($C$8="전구간 30% 할인",30%))*(1-IF($C$6="실버",3%,IF($C$6="골드",5%,IF($C$6="다이아",10%,0%)))-IF($C$7="없음",0,$C$7)))</f>
        <v>21085550.5</v>
      </c>
      <c r="L19" s="2">
        <f>IF(C8="10성 이하 강화시 1+1",P19,($K19+$I19*L18+$J19*($C$5+M18-M$14))/$G19)</f>
        <v>262358204.73097378</v>
      </c>
      <c r="M19" s="63">
        <f t="shared" si="2"/>
        <v>616725509.59882319</v>
      </c>
      <c r="N19" s="70">
        <f>N18+($I19*(N18-N17)+$J19*(1+N18))/$G19</f>
        <v>0.55784143297608502</v>
      </c>
      <c r="O19" s="19"/>
      <c r="P19" s="23">
        <f>($K19+$I19*P18+$J19*($C$5+Q18-Q$14))/$G19</f>
        <v>254203024.55742067</v>
      </c>
      <c r="Q19" s="23">
        <f t="shared" si="3"/>
        <v>547510746.99455976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 x14ac:dyDescent="0.4">
      <c r="A20" s="19"/>
      <c r="B20" s="20"/>
      <c r="C20" s="20"/>
      <c r="D20" s="20"/>
      <c r="E20" s="20"/>
      <c r="F20" s="43">
        <v>18</v>
      </c>
      <c r="G20" s="1">
        <f t="shared" si="5"/>
        <v>0.315</v>
      </c>
      <c r="H20" s="1">
        <v>0</v>
      </c>
      <c r="I20" s="1">
        <f t="shared" si="4"/>
        <v>0.6644500000000001</v>
      </c>
      <c r="J20" s="1">
        <f t="shared" ref="J20" si="6">(1-G20)*3%</f>
        <v>2.0550000000000002E-2</v>
      </c>
      <c r="K20" s="2">
        <f>ROUND(1000+(F20^2.7)/200*$C$3^3,-2)*(1-IF($C$8="전구간 30% 할인",30%))</f>
        <v>28945980</v>
      </c>
      <c r="L20" s="2">
        <f>IF(C8="10성 이하 강화시 1+1",P20,($K20+$I20*$K19+$I20*$I19*($K18/IF($C$9="사용",2,1)+L19)+$J20*($C$5+M19-M$14)+$I20*$J19*($C$5+M19-M$14))/$G20)</f>
        <v>603951843.42672038</v>
      </c>
      <c r="M20" s="64">
        <f t="shared" si="2"/>
        <v>1220677353.0255437</v>
      </c>
      <c r="N20" s="70">
        <f>N19+($I20*$I19*(N19-N18)+($I20*$J19+$J20)*(1+N19))/$G20</f>
        <v>1.0824056896358765</v>
      </c>
      <c r="O20" s="19"/>
      <c r="P20" s="23">
        <f>($K20+$I20*$K19+$I20*$I19*($K18/IF($C$9="사용",2,1)+P19)+$J20*($C$5+Q19-Q$14)+$I20*$J19*($C$5+Q19-Q$14))/$G20</f>
        <v>587081553.52950966</v>
      </c>
      <c r="Q20" s="23">
        <f t="shared" si="3"/>
        <v>1134592300.5240693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 x14ac:dyDescent="0.4">
      <c r="A21" s="19"/>
      <c r="B21" s="20"/>
      <c r="C21" s="20"/>
      <c r="D21" s="20"/>
      <c r="E21" s="20"/>
      <c r="F21" s="43">
        <v>19</v>
      </c>
      <c r="G21" s="1">
        <f t="shared" si="5"/>
        <v>0.315</v>
      </c>
      <c r="H21" s="1">
        <v>0</v>
      </c>
      <c r="I21" s="1">
        <f t="shared" si="4"/>
        <v>0.65760000000000007</v>
      </c>
      <c r="J21" s="1">
        <f>(1-G21)*4%</f>
        <v>2.7400000000000004E-2</v>
      </c>
      <c r="K21" s="2">
        <f t="shared" ref="K21:K27" si="7">ROUND(1000+(F21^2.7)/200*$C$3^3,-2)*(1-IF($C$8="전구간 30% 할인",30%))</f>
        <v>33495419.999999996</v>
      </c>
      <c r="L21" s="2">
        <f>IF(C8="10성 이하 강화시 1+1",P21,($K21+$I21*$K20+$I21*$I20*($K19/IF($C$9="사용",2,1)+L20)+$J21*($C$5+M20-M$14)+$I21*$J20*($C$5+M20-M$14))/$G21)</f>
        <v>1201655134.4934545</v>
      </c>
      <c r="M21" s="58">
        <f t="shared" si="2"/>
        <v>2422332487.5189981</v>
      </c>
      <c r="N21" s="70">
        <f t="shared" ref="N21:N22" si="8">N20+($I21*$I20*(N20-N19)+($I21*$J20+$J21)*(1+N20))/$G21</f>
        <v>2.0805110969690395</v>
      </c>
      <c r="O21" s="19"/>
      <c r="P21" s="23">
        <f>($K21+$I21*$K20+$I21*$I20*($K19/IF($C$9="사용",2,1)+P20)+$J21*($C$5+Q20-Q$14)+$I21*$J20*($C$5+Q20-Q$14))/$G21</f>
        <v>1169555487.298841</v>
      </c>
      <c r="Q21" s="23">
        <f t="shared" si="3"/>
        <v>2304147787.8229103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x14ac:dyDescent="0.4">
      <c r="A22" s="19"/>
      <c r="B22" s="20"/>
      <c r="C22" s="20"/>
      <c r="D22" s="20"/>
      <c r="E22" s="20"/>
      <c r="F22" s="46">
        <v>20</v>
      </c>
      <c r="G22" s="11">
        <f t="shared" si="5"/>
        <v>0.315</v>
      </c>
      <c r="H22" s="11">
        <v>0</v>
      </c>
      <c r="I22" s="11">
        <f t="shared" si="4"/>
        <v>0.65760000000000007</v>
      </c>
      <c r="J22" s="11">
        <f t="shared" ref="J22" si="9">(1-G22)*4%</f>
        <v>2.7400000000000004E-2</v>
      </c>
      <c r="K22" s="12">
        <f t="shared" si="7"/>
        <v>38470740</v>
      </c>
      <c r="L22" s="12">
        <f>IF(C8="10성 이하 강화시 1+1",P22,($K22+$I22*$K21+$I22*$I21*($K20+L21)+$J22*($C$5+M21-M$14)+$I22*$J21*($C$5+M21-M$14))/$G22)</f>
        <v>2241083297.3331265</v>
      </c>
      <c r="M22" s="60">
        <f t="shared" si="2"/>
        <v>4663415784.8521252</v>
      </c>
      <c r="N22" s="72">
        <f t="shared" si="8"/>
        <v>3.8948916014637818</v>
      </c>
      <c r="O22" s="19"/>
      <c r="P22" s="23">
        <f>($K22+$I22*$K21+$I22*$I21*($K20+P21)+$J22*($C$5+Q21-Q$14)+$I22*$J21*($C$5+Q21-Q$14))/$G22</f>
        <v>2182731770.8879585</v>
      </c>
      <c r="Q22" s="23">
        <f t="shared" si="3"/>
        <v>4486879558.7108688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x14ac:dyDescent="0.4">
      <c r="A23" s="19"/>
      <c r="B23" s="20"/>
      <c r="C23" s="20"/>
      <c r="D23" s="20"/>
      <c r="E23" s="20"/>
      <c r="F23" s="42">
        <v>21</v>
      </c>
      <c r="G23" s="7">
        <f t="shared" si="5"/>
        <v>0.315</v>
      </c>
      <c r="H23" s="7">
        <f>1-G23-J23</f>
        <v>0.61650000000000005</v>
      </c>
      <c r="I23" s="7">
        <v>0</v>
      </c>
      <c r="J23" s="7">
        <f>(1-G23)*10%</f>
        <v>6.8500000000000005E-2</v>
      </c>
      <c r="K23" s="8">
        <f t="shared" si="7"/>
        <v>43887480</v>
      </c>
      <c r="L23" s="8">
        <f>IF(C8="10성 이하 강화시 1+1",P23,($K23+$J23*($C$5+M22-M$14))/$G23)</f>
        <v>1169077567.0138361</v>
      </c>
      <c r="M23" s="65">
        <f t="shared" si="2"/>
        <v>5832493351.8659611</v>
      </c>
      <c r="N23" s="73">
        <f>N22+$J23*(1+N22)/$G23</f>
        <v>4.9593362830519379</v>
      </c>
      <c r="O23" s="19"/>
      <c r="P23" s="23">
        <f>($K23+$J23*($C$5+Q22-Q$14))/$G23</f>
        <v>1134844410.3891697</v>
      </c>
      <c r="Q23" s="23">
        <f t="shared" si="3"/>
        <v>5621723969.1000385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x14ac:dyDescent="0.4">
      <c r="A24" s="19"/>
      <c r="B24" s="20"/>
      <c r="C24" s="20"/>
      <c r="D24" s="20"/>
      <c r="E24" s="20"/>
      <c r="F24" s="43">
        <v>22</v>
      </c>
      <c r="G24" s="1">
        <f t="shared" si="5"/>
        <v>0.315</v>
      </c>
      <c r="H24" s="1">
        <v>0</v>
      </c>
      <c r="I24" s="1">
        <f>1-G24-J24</f>
        <v>0.61650000000000005</v>
      </c>
      <c r="J24" s="1">
        <f>(1-G24)*10%</f>
        <v>6.8500000000000005E-2</v>
      </c>
      <c r="K24" s="2">
        <f t="shared" si="7"/>
        <v>49761040</v>
      </c>
      <c r="L24" s="2">
        <f>IF(C8="10성 이하 강화시 1+1",P24,($K24+$I24*L23+$J24*($C$5+M23-M$14))/$G24)</f>
        <v>3730003577.821702</v>
      </c>
      <c r="M24" s="66">
        <f t="shared" si="2"/>
        <v>9562496929.687664</v>
      </c>
      <c r="N24" s="70">
        <f>N23+($I24*(N23-N22)+$J24*(1+N23))/$G24</f>
        <v>8.338525748411163</v>
      </c>
      <c r="O24" s="19"/>
      <c r="P24" s="23">
        <f>($K24+$I24*P23+$J24*($C$5+Q23-Q$14))/$G24</f>
        <v>3621326890.1243482</v>
      </c>
      <c r="Q24" s="23">
        <f t="shared" si="3"/>
        <v>9243050859.2243862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spans="1:34" x14ac:dyDescent="0.4">
      <c r="A25" s="19"/>
      <c r="B25" s="20"/>
      <c r="C25" s="20"/>
      <c r="D25" s="20"/>
      <c r="E25" s="20"/>
      <c r="F25" s="43">
        <v>23</v>
      </c>
      <c r="G25" s="1">
        <f>IF($D$4="합",3%+$C$4,3%*(1+$C$4))</f>
        <v>3.15E-2</v>
      </c>
      <c r="H25" s="1">
        <v>0</v>
      </c>
      <c r="I25" s="1">
        <f t="shared" ref="I25:I27" si="10">1-G25-J25</f>
        <v>0.77480000000000004</v>
      </c>
      <c r="J25" s="1">
        <f>(1-G25)*20%</f>
        <v>0.19370000000000001</v>
      </c>
      <c r="K25" s="2">
        <f t="shared" si="7"/>
        <v>56106400</v>
      </c>
      <c r="L25" s="2">
        <f>IF(C8="10성 이하 강화시 1+1",P25,($K25+$I25*$K24+$I25*$I24*($K23+L24)+$J25*($C$5+M24-M$14)+$I25*$J24*($C$5+M24-M$14))/$G25)</f>
        <v>135709232237.17471</v>
      </c>
      <c r="M25" s="58">
        <f t="shared" si="2"/>
        <v>145271729166.86237</v>
      </c>
      <c r="N25" s="74">
        <f>N24+($I25*$I24*(N24-N23)+($I25*$J24+$J25)*(1+N24))/$G25</f>
        <v>132.73920250880826</v>
      </c>
      <c r="O25" s="19"/>
      <c r="P25" s="23">
        <f>($K25+$I25*$K24+$I25*$I24*($K23+P24)+$J25*($C$5+Q24-Q$14)+$I25*$J24*($C$5+Q24-Q$14))/$G25</f>
        <v>131708434520.37904</v>
      </c>
      <c r="Q25" s="23">
        <f t="shared" si="3"/>
        <v>140951485379.60342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 x14ac:dyDescent="0.4">
      <c r="A26" s="19"/>
      <c r="B26" s="20"/>
      <c r="C26" s="20"/>
      <c r="D26" s="20"/>
      <c r="E26" s="20"/>
      <c r="F26" s="43">
        <v>24</v>
      </c>
      <c r="G26" s="1">
        <f>IF($D$4="합",2%+$C$4,2%*(1+$C$4))</f>
        <v>2.1000000000000001E-2</v>
      </c>
      <c r="H26" s="1">
        <v>0</v>
      </c>
      <c r="I26" s="1">
        <f t="shared" si="10"/>
        <v>0.68530000000000002</v>
      </c>
      <c r="J26" s="1">
        <f>(1-G26)*30%</f>
        <v>0.29369999999999996</v>
      </c>
      <c r="K26" s="2">
        <f t="shared" si="7"/>
        <v>62938609.999999993</v>
      </c>
      <c r="L26" s="2">
        <f>IF(C8="10성 이하 강화시 1+1",P26,($K26+$I26*$K25+$I26*$I25*($K24+L25)+$J26*($C$5+M25-M$14)+$I26*$J25*($C$5+M25-M$14))/$G26)</f>
        <v>6388863564733.2383</v>
      </c>
      <c r="M26" s="58">
        <f t="shared" si="2"/>
        <v>6534135293900.1006</v>
      </c>
      <c r="N26" s="74">
        <f t="shared" ref="N26:N27" si="11">N25+($I26*$I25*(N25-N24)+($I26*$J25+$J26)*(1+N25))/$G26</f>
        <v>5993.9380907440727</v>
      </c>
      <c r="O26" s="19"/>
      <c r="P26" s="23">
        <f>($K26+$I26*$K25+$I26*$I25*($K24+P25)+$J26*($C$5+Q25-Q$14)+$I26*$J25*($C$5+Q25-Q$14))/$G26</f>
        <v>6200364018425.2871</v>
      </c>
      <c r="Q26" s="23">
        <f t="shared" si="3"/>
        <v>6341315503804.8906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 ht="18" thickBot="1" x14ac:dyDescent="0.45">
      <c r="A27" s="19"/>
      <c r="B27" s="20"/>
      <c r="C27" s="20"/>
      <c r="D27" s="20"/>
      <c r="E27" s="20"/>
      <c r="F27" s="47">
        <v>25</v>
      </c>
      <c r="G27" s="3">
        <f>IF($D$4="합",1%+$C$4,1%*(1+$C$4))</f>
        <v>1.0500000000000001E-2</v>
      </c>
      <c r="H27" s="3">
        <v>0</v>
      </c>
      <c r="I27" s="3">
        <f t="shared" si="10"/>
        <v>0.59370000000000001</v>
      </c>
      <c r="J27" s="3">
        <f>(1-G27)*40%</f>
        <v>0.39580000000000004</v>
      </c>
      <c r="K27" s="4">
        <f t="shared" si="7"/>
        <v>70272300</v>
      </c>
      <c r="L27" s="4">
        <f>IF(C8="10성 이하 강화시 1+1",P27,($K27+$I27*$K26+$I27*$I26*($K25+L26)+$J27*($C$5+M26-M$14)+$I27*$J26*($C$5+M26-M$14))/$G27)</f>
        <v>602393055720416.5</v>
      </c>
      <c r="M27" s="67">
        <f t="shared" si="2"/>
        <v>608927191014316.62</v>
      </c>
      <c r="N27" s="75">
        <f t="shared" si="11"/>
        <v>558644.85905886185</v>
      </c>
      <c r="O27" s="19"/>
      <c r="P27" s="23">
        <f>($K27+$I27*$K26+$I27*$I26*($K25+P26)+$J27*($C$5+Q26-Q$14)+$I27*$J26*($C$5+Q26-Q$14))/$G27</f>
        <v>584619482453987.37</v>
      </c>
      <c r="Q27" s="23">
        <f t="shared" si="3"/>
        <v>590960797957792.25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x14ac:dyDescent="0.4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53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 x14ac:dyDescent="0.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54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 x14ac:dyDescent="0.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54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pans="1:34" x14ac:dyDescent="0.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54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x14ac:dyDescent="0.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54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x14ac:dyDescent="0.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54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4" spans="1:34" x14ac:dyDescent="0.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54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 x14ac:dyDescent="0.4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54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 x14ac:dyDescent="0.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54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spans="1:34" x14ac:dyDescent="0.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54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spans="1:34" x14ac:dyDescent="0.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54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x14ac:dyDescent="0.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54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spans="1:34" x14ac:dyDescent="0.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54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x14ac:dyDescent="0.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54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spans="1:34" x14ac:dyDescent="0.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54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spans="1:34" x14ac:dyDescent="0.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54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</row>
    <row r="44" spans="1:34" x14ac:dyDescent="0.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54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</row>
    <row r="45" spans="1:34" x14ac:dyDescent="0.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54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x14ac:dyDescent="0.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54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</row>
    <row r="47" spans="1:34" x14ac:dyDescent="0.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54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</row>
    <row r="48" spans="1:34" x14ac:dyDescent="0.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54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spans="1:34" x14ac:dyDescent="0.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54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spans="1:34" x14ac:dyDescent="0.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54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x14ac:dyDescent="0.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54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spans="1:34" x14ac:dyDescent="0.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54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x14ac:dyDescent="0.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54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spans="1:34" x14ac:dyDescent="0.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54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1:34" x14ac:dyDescent="0.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54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spans="1:34" x14ac:dyDescent="0.4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54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  <row r="57" spans="1:34" x14ac:dyDescent="0.4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54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</row>
    <row r="58" spans="1:34" x14ac:dyDescent="0.4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54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</row>
    <row r="59" spans="1:34" x14ac:dyDescent="0.4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54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x14ac:dyDescent="0.4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54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</row>
    <row r="61" spans="1:34" x14ac:dyDescent="0.4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54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</row>
    <row r="62" spans="1:34" x14ac:dyDescent="0.4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54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</row>
    <row r="63" spans="1:34" x14ac:dyDescent="0.4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54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</row>
    <row r="64" spans="1:34" x14ac:dyDescent="0.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54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</row>
    <row r="65" spans="1:34" x14ac:dyDescent="0.4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54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</row>
    <row r="66" spans="1:34" x14ac:dyDescent="0.4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54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x14ac:dyDescent="0.4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54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</row>
    <row r="68" spans="1:34" x14ac:dyDescent="0.4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54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</row>
    <row r="69" spans="1:34" x14ac:dyDescent="0.4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54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</row>
    <row r="70" spans="1:34" x14ac:dyDescent="0.4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54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</row>
    <row r="71" spans="1:34" x14ac:dyDescent="0.4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54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</row>
    <row r="72" spans="1:34" x14ac:dyDescent="0.4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54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x14ac:dyDescent="0.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54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</row>
    <row r="74" spans="1:34" x14ac:dyDescent="0.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54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spans="1:34" x14ac:dyDescent="0.4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54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</row>
    <row r="76" spans="1:34" x14ac:dyDescent="0.4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54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</row>
    <row r="77" spans="1:34" x14ac:dyDescent="0.4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54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</row>
    <row r="78" spans="1:34" x14ac:dyDescent="0.4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54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x14ac:dyDescent="0.4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54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</row>
    <row r="80" spans="1:34" x14ac:dyDescent="0.4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54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</row>
    <row r="81" spans="1:34" x14ac:dyDescent="0.4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54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</row>
    <row r="82" spans="1:34" x14ac:dyDescent="0.4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54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</row>
    <row r="83" spans="1:34" x14ac:dyDescent="0.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54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x14ac:dyDescent="0.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54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</row>
    <row r="85" spans="1:34" x14ac:dyDescent="0.4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54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</row>
    <row r="86" spans="1:34" x14ac:dyDescent="0.4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54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</row>
    <row r="87" spans="1:34" x14ac:dyDescent="0.4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54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spans="1:34" x14ac:dyDescent="0.4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54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</row>
    <row r="89" spans="1:34" x14ac:dyDescent="0.4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54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x14ac:dyDescent="0.4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54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</row>
    <row r="91" spans="1:34" x14ac:dyDescent="0.4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54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x14ac:dyDescent="0.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54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</row>
    <row r="93" spans="1:34" x14ac:dyDescent="0.4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54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</row>
    <row r="94" spans="1:34" x14ac:dyDescent="0.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54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</row>
    <row r="95" spans="1:34" x14ac:dyDescent="0.4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54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</row>
    <row r="96" spans="1:34" x14ac:dyDescent="0.4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54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x14ac:dyDescent="0.4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54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</row>
    <row r="98" spans="1:34" x14ac:dyDescent="0.4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54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spans="1:34" x14ac:dyDescent="0.4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54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spans="1:34" x14ac:dyDescent="0.4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54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spans="1:34" x14ac:dyDescent="0.4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54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x14ac:dyDescent="0.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54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spans="1:34" x14ac:dyDescent="0.4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54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spans="1:34" x14ac:dyDescent="0.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54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spans="1:34" x14ac:dyDescent="0.4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54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spans="1:34" x14ac:dyDescent="0.4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54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x14ac:dyDescent="0.4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54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spans="1:34" x14ac:dyDescent="0.4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54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spans="1:34" x14ac:dyDescent="0.4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54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spans="1:34" x14ac:dyDescent="0.4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54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spans="1:34" x14ac:dyDescent="0.4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54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x14ac:dyDescent="0.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54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spans="1:34" x14ac:dyDescent="0.4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54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spans="1:34" x14ac:dyDescent="0.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54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spans="1:34" x14ac:dyDescent="0.4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54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spans="1:34" x14ac:dyDescent="0.4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54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spans="1:34" x14ac:dyDescent="0.4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54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x14ac:dyDescent="0.4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54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spans="1:34" x14ac:dyDescent="0.4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54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x14ac:dyDescent="0.4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54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spans="1:34" x14ac:dyDescent="0.4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54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x14ac:dyDescent="0.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54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spans="1:34" x14ac:dyDescent="0.4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54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  <row r="124" spans="1:34" x14ac:dyDescent="0.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54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</row>
    <row r="125" spans="1:34" x14ac:dyDescent="0.4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54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</row>
    <row r="126" spans="1:34" x14ac:dyDescent="0.4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54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x14ac:dyDescent="0.4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54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</row>
    <row r="128" spans="1:34" x14ac:dyDescent="0.4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54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</row>
    <row r="129" spans="1:34" x14ac:dyDescent="0.4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54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</row>
    <row r="130" spans="1:34" x14ac:dyDescent="0.4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54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</row>
    <row r="131" spans="1:34" x14ac:dyDescent="0.4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54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x14ac:dyDescent="0.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54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</row>
    <row r="133" spans="1:34" x14ac:dyDescent="0.4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54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</row>
    <row r="134" spans="1:34" x14ac:dyDescent="0.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54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</row>
    <row r="135" spans="1:34" x14ac:dyDescent="0.4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54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</row>
    <row r="136" spans="1:34" x14ac:dyDescent="0.4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54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x14ac:dyDescent="0.4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54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</row>
    <row r="138" spans="1:34" x14ac:dyDescent="0.4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54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</row>
    <row r="139" spans="1:34" x14ac:dyDescent="0.4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54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</row>
    <row r="140" spans="1:34" x14ac:dyDescent="0.4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54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</row>
    <row r="141" spans="1:34" x14ac:dyDescent="0.4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54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</row>
    <row r="142" spans="1:34" x14ac:dyDescent="0.4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54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</row>
    <row r="143" spans="1:34" x14ac:dyDescent="0.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54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</row>
    <row r="144" spans="1:34" x14ac:dyDescent="0.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54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4" x14ac:dyDescent="0.4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54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</row>
    <row r="146" spans="1:34" x14ac:dyDescent="0.4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54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</row>
    <row r="147" spans="1:34" x14ac:dyDescent="0.4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54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</row>
    <row r="148" spans="1:34" x14ac:dyDescent="0.4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54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</row>
    <row r="149" spans="1:34" x14ac:dyDescent="0.4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54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</row>
    <row r="150" spans="1:34" x14ac:dyDescent="0.4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54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</row>
    <row r="151" spans="1:34" x14ac:dyDescent="0.4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54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</row>
    <row r="152" spans="1:34" x14ac:dyDescent="0.4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54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4" x14ac:dyDescent="0.4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54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</row>
    <row r="154" spans="1:34" x14ac:dyDescent="0.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54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</row>
    <row r="155" spans="1:34" x14ac:dyDescent="0.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54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</row>
    <row r="156" spans="1:34" x14ac:dyDescent="0.4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54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</row>
    <row r="157" spans="1:34" x14ac:dyDescent="0.4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54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</row>
    <row r="158" spans="1:34" x14ac:dyDescent="0.4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54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4" x14ac:dyDescent="0.4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54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</row>
    <row r="160" spans="1:34" x14ac:dyDescent="0.4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54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x14ac:dyDescent="0.4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54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</row>
    <row r="162" spans="1:34" x14ac:dyDescent="0.4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54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</row>
    <row r="163" spans="1:34" x14ac:dyDescent="0.4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54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</row>
    <row r="164" spans="1:34" x14ac:dyDescent="0.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54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</row>
    <row r="165" spans="1:34" x14ac:dyDescent="0.4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54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</row>
    <row r="166" spans="1:34" x14ac:dyDescent="0.4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54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x14ac:dyDescent="0.4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54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</row>
    <row r="168" spans="1:34" x14ac:dyDescent="0.4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54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</row>
    <row r="169" spans="1:34" x14ac:dyDescent="0.4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54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</row>
    <row r="170" spans="1:34" x14ac:dyDescent="0.4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54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</row>
    <row r="171" spans="1:34" x14ac:dyDescent="0.4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54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</row>
    <row r="172" spans="1:34" x14ac:dyDescent="0.4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54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</row>
    <row r="173" spans="1:34" x14ac:dyDescent="0.4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54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x14ac:dyDescent="0.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54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</row>
    <row r="175" spans="1:34" x14ac:dyDescent="0.4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54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</row>
    <row r="176" spans="1:34" x14ac:dyDescent="0.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54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</row>
    <row r="177" spans="1:34" x14ac:dyDescent="0.4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54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</row>
    <row r="178" spans="1:34" x14ac:dyDescent="0.4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54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x14ac:dyDescent="0.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54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</row>
    <row r="180" spans="1:34" x14ac:dyDescent="0.4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54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</row>
    <row r="181" spans="1:34" x14ac:dyDescent="0.4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54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</row>
    <row r="182" spans="1:34" x14ac:dyDescent="0.4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54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</row>
    <row r="183" spans="1:34" x14ac:dyDescent="0.4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54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x14ac:dyDescent="0.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54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</row>
    <row r="185" spans="1:34" x14ac:dyDescent="0.4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54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x14ac:dyDescent="0.4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54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</row>
    <row r="187" spans="1:34" x14ac:dyDescent="0.4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54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</row>
    <row r="188" spans="1:34" x14ac:dyDescent="0.4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54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</row>
    <row r="189" spans="1:34" x14ac:dyDescent="0.4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54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</row>
    <row r="190" spans="1:34" x14ac:dyDescent="0.4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54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</row>
    <row r="191" spans="1:34" x14ac:dyDescent="0.4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54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x14ac:dyDescent="0.4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54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</row>
    <row r="193" spans="1:34" x14ac:dyDescent="0.4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54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</row>
    <row r="194" spans="1:34" x14ac:dyDescent="0.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54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</row>
    <row r="195" spans="1:34" x14ac:dyDescent="0.4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54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</row>
    <row r="196" spans="1:34" x14ac:dyDescent="0.4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54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</row>
    <row r="197" spans="1:34" x14ac:dyDescent="0.4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54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</row>
    <row r="198" spans="1:34" x14ac:dyDescent="0.4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54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</row>
    <row r="199" spans="1:34" x14ac:dyDescent="0.4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54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x14ac:dyDescent="0.4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54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</row>
    <row r="201" spans="1:34" x14ac:dyDescent="0.4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54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</row>
    <row r="202" spans="1:34" x14ac:dyDescent="0.4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54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</row>
    <row r="203" spans="1:34" x14ac:dyDescent="0.4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54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</row>
    <row r="204" spans="1:34" x14ac:dyDescent="0.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54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</row>
    <row r="205" spans="1:34" x14ac:dyDescent="0.4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54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x14ac:dyDescent="0.4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54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</row>
    <row r="207" spans="1:34" x14ac:dyDescent="0.4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54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</row>
    <row r="208" spans="1:34" x14ac:dyDescent="0.4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54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</row>
    <row r="209" spans="1:34" x14ac:dyDescent="0.4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54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</row>
    <row r="210" spans="1:34" x14ac:dyDescent="0.4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54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x14ac:dyDescent="0.4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54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</row>
    <row r="212" spans="1:34" x14ac:dyDescent="0.4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54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</row>
    <row r="213" spans="1:34" x14ac:dyDescent="0.4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54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</row>
    <row r="214" spans="1:34" x14ac:dyDescent="0.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54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</row>
    <row r="215" spans="1:34" x14ac:dyDescent="0.4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54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</row>
    <row r="216" spans="1:34" x14ac:dyDescent="0.4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54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</row>
    <row r="217" spans="1:34" x14ac:dyDescent="0.4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54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</row>
    <row r="218" spans="1:34" x14ac:dyDescent="0.4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54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</row>
    <row r="219" spans="1:34" x14ac:dyDescent="0.4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54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</row>
    <row r="220" spans="1:34" x14ac:dyDescent="0.4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54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x14ac:dyDescent="0.4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54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</row>
    <row r="222" spans="1:34" x14ac:dyDescent="0.4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54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x14ac:dyDescent="0.4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54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</row>
    <row r="224" spans="1:34" x14ac:dyDescent="0.4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54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</row>
    <row r="225" spans="1:34" x14ac:dyDescent="0.4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54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</row>
    <row r="226" spans="1:34" x14ac:dyDescent="0.4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54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</row>
    <row r="227" spans="1:34" x14ac:dyDescent="0.4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54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</row>
    <row r="228" spans="1:34" x14ac:dyDescent="0.4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54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</row>
    <row r="229" spans="1:34" x14ac:dyDescent="0.4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54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</row>
    <row r="230" spans="1:34" x14ac:dyDescent="0.4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54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x14ac:dyDescent="0.4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54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</row>
    <row r="232" spans="1:34" x14ac:dyDescent="0.4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54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</row>
    <row r="233" spans="1:34" x14ac:dyDescent="0.4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54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</row>
    <row r="234" spans="1:34" x14ac:dyDescent="0.4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54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</row>
    <row r="235" spans="1:34" x14ac:dyDescent="0.4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54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</row>
    <row r="236" spans="1:34" x14ac:dyDescent="0.4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54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</row>
    <row r="237" spans="1:34" x14ac:dyDescent="0.4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54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</row>
    <row r="238" spans="1:34" x14ac:dyDescent="0.4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54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x14ac:dyDescent="0.4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54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</row>
    <row r="240" spans="1:34" x14ac:dyDescent="0.4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54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</row>
    <row r="241" spans="1:34" x14ac:dyDescent="0.4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54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</row>
    <row r="242" spans="1:34" x14ac:dyDescent="0.4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54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</row>
    <row r="243" spans="1:34" x14ac:dyDescent="0.4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54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</row>
    <row r="244" spans="1:34" x14ac:dyDescent="0.4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54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</row>
    <row r="245" spans="1:34" x14ac:dyDescent="0.4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54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</row>
    <row r="246" spans="1:34" x14ac:dyDescent="0.4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54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</sheetData>
  <sheetProtection sheet="1" objects="1" scenarios="1" selectLockedCells="1"/>
  <mergeCells count="9">
    <mergeCell ref="C10:D10"/>
    <mergeCell ref="C8:D8"/>
    <mergeCell ref="C9:D9"/>
    <mergeCell ref="P1:Q1"/>
    <mergeCell ref="B2:D2"/>
    <mergeCell ref="C3:D3"/>
    <mergeCell ref="C5:D5"/>
    <mergeCell ref="C6:D6"/>
    <mergeCell ref="C7:D7"/>
  </mergeCells>
  <phoneticPr fontId="1" type="noConversion"/>
  <dataValidations count="6">
    <dataValidation type="list" allowBlank="1" showInputMessage="1" showErrorMessage="1" sqref="C8:D8">
      <formula1>"없음,전구간 30% 할인, 5/10/15 확정 성공, 10성 이하 강화시 1+1"</formula1>
    </dataValidation>
    <dataValidation type="list" allowBlank="1" showInputMessage="1" showErrorMessage="1" sqref="C6:D6">
      <formula1>"브론즈, 실버, 골드, 다이아"</formula1>
    </dataValidation>
    <dataValidation type="list" allowBlank="1" showInputMessage="1" showErrorMessage="1" sqref="D4">
      <formula1>"합, 곱"</formula1>
    </dataValidation>
    <dataValidation type="list" allowBlank="1" showInputMessage="1" showErrorMessage="1" sqref="C7:D7">
      <formula1>"없음, 5%"</formula1>
    </dataValidation>
    <dataValidation type="list" allowBlank="1" showInputMessage="1" showErrorMessage="1" sqref="C9:D9">
      <formula1>"미사용, 사용"</formula1>
    </dataValidation>
    <dataValidation type="list" allowBlank="1" showInputMessage="1" showErrorMessage="1" sqref="C10:D10">
      <formula1>"있음, 없음"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workbookViewId="0">
      <selection activeCell="C4" sqref="C4:D4"/>
    </sheetView>
  </sheetViews>
  <sheetFormatPr defaultColWidth="9" defaultRowHeight="17.399999999999999" x14ac:dyDescent="0.4"/>
  <cols>
    <col min="1" max="1" width="9" style="19"/>
    <col min="2" max="2" width="16.59765625" style="19" customWidth="1"/>
    <col min="3" max="4" width="8.59765625" style="19" customWidth="1"/>
    <col min="5" max="10" width="9" style="19"/>
    <col min="11" max="11" width="14.59765625" style="19" customWidth="1"/>
    <col min="12" max="12" width="18.19921875" style="19" customWidth="1"/>
    <col min="13" max="13" width="18.09765625" style="19" customWidth="1"/>
    <col min="14" max="16384" width="9" style="19"/>
  </cols>
  <sheetData>
    <row r="1" spans="2:13" ht="17.25" thickBot="1" x14ac:dyDescent="0.35"/>
    <row r="2" spans="2:13" x14ac:dyDescent="0.4">
      <c r="B2" s="92" t="s">
        <v>17</v>
      </c>
      <c r="C2" s="93"/>
      <c r="D2" s="94"/>
      <c r="E2" s="22"/>
      <c r="F2" s="16" t="s">
        <v>20</v>
      </c>
      <c r="G2" s="17" t="s">
        <v>21</v>
      </c>
      <c r="H2" s="17" t="s">
        <v>22</v>
      </c>
      <c r="I2" s="17" t="s">
        <v>23</v>
      </c>
      <c r="J2" s="17" t="s">
        <v>24</v>
      </c>
      <c r="K2" s="17" t="s">
        <v>25</v>
      </c>
      <c r="L2" s="17" t="s">
        <v>26</v>
      </c>
      <c r="M2" s="18" t="s">
        <v>27</v>
      </c>
    </row>
    <row r="3" spans="2:13" x14ac:dyDescent="0.4">
      <c r="B3" s="13" t="s">
        <v>18</v>
      </c>
      <c r="C3" s="49">
        <v>0.05</v>
      </c>
      <c r="D3" s="26" t="s">
        <v>28</v>
      </c>
      <c r="E3" s="22"/>
      <c r="F3" s="42">
        <v>1</v>
      </c>
      <c r="G3" s="35">
        <f>IF($D$3="합",50%+$C$3,50%*(1+$C$3))</f>
        <v>0.52500000000000002</v>
      </c>
      <c r="H3" s="35">
        <f>1-G3</f>
        <v>0.47499999999999998</v>
      </c>
      <c r="I3" s="35">
        <v>0</v>
      </c>
      <c r="J3" s="35">
        <v>0</v>
      </c>
      <c r="K3" s="36">
        <v>55832200</v>
      </c>
      <c r="L3" s="36">
        <f>K3/G3</f>
        <v>106347047.61904761</v>
      </c>
      <c r="M3" s="37">
        <f>L3</f>
        <v>106347047.61904761</v>
      </c>
    </row>
    <row r="4" spans="2:13" ht="18" thickBot="1" x14ac:dyDescent="0.45">
      <c r="B4" s="15" t="s">
        <v>19</v>
      </c>
      <c r="C4" s="95">
        <v>150000000</v>
      </c>
      <c r="D4" s="96"/>
      <c r="E4" s="22"/>
      <c r="F4" s="43">
        <v>2</v>
      </c>
      <c r="G4" s="27">
        <f t="shared" ref="G4" si="0">IF($D$3="합",50%+$C$3,50%*(1+$C$3))</f>
        <v>0.52500000000000002</v>
      </c>
      <c r="H4" s="27">
        <v>0</v>
      </c>
      <c r="I4" s="27">
        <f>1-G4</f>
        <v>0.47499999999999998</v>
      </c>
      <c r="J4" s="27">
        <v>0</v>
      </c>
      <c r="K4" s="28">
        <v>55832200</v>
      </c>
      <c r="L4" s="28">
        <f>(K4+I4*M3)/G4</f>
        <v>202565804.98866212</v>
      </c>
      <c r="M4" s="29">
        <f>M3+L4</f>
        <v>308912852.60770977</v>
      </c>
    </row>
    <row r="5" spans="2:13" x14ac:dyDescent="0.4">
      <c r="B5" s="22"/>
      <c r="C5" s="22"/>
      <c r="D5" s="22"/>
      <c r="E5" s="22"/>
      <c r="F5" s="43">
        <v>3</v>
      </c>
      <c r="G5" s="27">
        <f>IF($D$3="합",45%+$C$3,45%*(1+$C$3))</f>
        <v>0.47250000000000003</v>
      </c>
      <c r="H5" s="27">
        <v>0</v>
      </c>
      <c r="I5" s="27">
        <f t="shared" ref="I5:I7" si="1">1-G5</f>
        <v>0.52749999999999997</v>
      </c>
      <c r="J5" s="27">
        <v>0</v>
      </c>
      <c r="K5" s="28">
        <v>55832200</v>
      </c>
      <c r="L5" s="28">
        <f>(K5+I5*K4+I5*I4*(K3+L4))/G5</f>
        <v>317520710.31740028</v>
      </c>
      <c r="M5" s="29">
        <f t="shared" ref="M5:M17" si="2">M4+L5</f>
        <v>626433562.9251101</v>
      </c>
    </row>
    <row r="6" spans="2:13" x14ac:dyDescent="0.4">
      <c r="B6" s="22"/>
      <c r="C6" s="22"/>
      <c r="D6" s="22"/>
      <c r="E6" s="22"/>
      <c r="F6" s="43">
        <v>4</v>
      </c>
      <c r="G6" s="27">
        <f>IF($D$3="합",40%+$C$3,40%*(1+$C$3))</f>
        <v>0.42000000000000004</v>
      </c>
      <c r="H6" s="27">
        <v>0</v>
      </c>
      <c r="I6" s="27">
        <f t="shared" si="1"/>
        <v>0.57999999999999996</v>
      </c>
      <c r="J6" s="27">
        <v>0</v>
      </c>
      <c r="K6" s="28">
        <v>55832200</v>
      </c>
      <c r="L6" s="28">
        <f t="shared" ref="L6:L7" si="3">(K6+I6*K5+I6*I5*(K4+L5))/G6</f>
        <v>482005235.5038299</v>
      </c>
      <c r="M6" s="29">
        <f t="shared" si="2"/>
        <v>1108438798.4289401</v>
      </c>
    </row>
    <row r="7" spans="2:13" x14ac:dyDescent="0.4">
      <c r="B7" s="22"/>
      <c r="C7" s="22"/>
      <c r="D7" s="22"/>
      <c r="E7" s="22"/>
      <c r="F7" s="44">
        <v>5</v>
      </c>
      <c r="G7" s="38">
        <f t="shared" ref="G7:G11" si="4">IF($D$3="합",40%+$C$3,40%*(1+$C$3))</f>
        <v>0.42000000000000004</v>
      </c>
      <c r="H7" s="38">
        <v>0</v>
      </c>
      <c r="I7" s="38">
        <f t="shared" si="1"/>
        <v>0.57999999999999996</v>
      </c>
      <c r="J7" s="38">
        <v>0</v>
      </c>
      <c r="K7" s="39">
        <v>55832200</v>
      </c>
      <c r="L7" s="39">
        <f t="shared" si="3"/>
        <v>640817593.57973421</v>
      </c>
      <c r="M7" s="51">
        <f t="shared" si="2"/>
        <v>1749256392.0086741</v>
      </c>
    </row>
    <row r="8" spans="2:13" x14ac:dyDescent="0.4">
      <c r="B8" s="22"/>
      <c r="C8" s="22"/>
      <c r="D8" s="22"/>
      <c r="E8" s="22"/>
      <c r="F8" s="45">
        <v>6</v>
      </c>
      <c r="G8" s="33">
        <f t="shared" si="4"/>
        <v>0.42000000000000004</v>
      </c>
      <c r="H8" s="33">
        <v>0</v>
      </c>
      <c r="I8" s="33">
        <f>1-G8-J8</f>
        <v>0.56259999999999999</v>
      </c>
      <c r="J8" s="33">
        <f>(1-G8)*3%</f>
        <v>1.7399999999999999E-2</v>
      </c>
      <c r="K8" s="34">
        <v>55832200</v>
      </c>
      <c r="L8" s="34">
        <f>(K8+I8*K7+I8*I7*(K6+L7)+J8*($C$4+M7))/G8</f>
        <v>827649661.39134943</v>
      </c>
      <c r="M8" s="37">
        <f t="shared" si="2"/>
        <v>2576906053.4000235</v>
      </c>
    </row>
    <row r="9" spans="2:13" x14ac:dyDescent="0.4">
      <c r="B9" s="22"/>
      <c r="C9" s="22"/>
      <c r="D9" s="22"/>
      <c r="E9" s="22"/>
      <c r="F9" s="43">
        <v>7</v>
      </c>
      <c r="G9" s="27">
        <f t="shared" si="4"/>
        <v>0.42000000000000004</v>
      </c>
      <c r="H9" s="27">
        <v>0</v>
      </c>
      <c r="I9" s="27">
        <f t="shared" ref="I9:I17" si="5">1-G9-J9</f>
        <v>0.55099999999999993</v>
      </c>
      <c r="J9" s="27">
        <f>(1-G9)*5%</f>
        <v>2.8999999999999998E-2</v>
      </c>
      <c r="K9" s="28">
        <v>55832200</v>
      </c>
      <c r="L9" s="28">
        <f>(K9+I9*K8+I9*I8*(K7+L8)+J9*($C$4+M8)+I9*J8*($C$4+K8+M8))/G9</f>
        <v>1110066861.2971239</v>
      </c>
      <c r="M9" s="29">
        <f t="shared" si="2"/>
        <v>3686972914.6971474</v>
      </c>
    </row>
    <row r="10" spans="2:13" x14ac:dyDescent="0.4">
      <c r="B10" s="22"/>
      <c r="C10" s="22"/>
      <c r="D10" s="22"/>
      <c r="E10" s="22"/>
      <c r="F10" s="43">
        <v>8</v>
      </c>
      <c r="G10" s="27">
        <f t="shared" si="4"/>
        <v>0.42000000000000004</v>
      </c>
      <c r="H10" s="27">
        <v>0</v>
      </c>
      <c r="I10" s="27">
        <f t="shared" si="5"/>
        <v>0.53939999999999999</v>
      </c>
      <c r="J10" s="27">
        <f>(1-G10)*7%</f>
        <v>4.0600000000000004E-2</v>
      </c>
      <c r="K10" s="28">
        <v>55832200</v>
      </c>
      <c r="L10" s="28">
        <f t="shared" ref="L10:L17" si="6">(K10+I10*K9+I10*I9*(K8+L9)+J10*($C$4+M9)+I10*J9*($C$4+K9+M9))/G10</f>
        <v>1545568911.3632076</v>
      </c>
      <c r="M10" s="29">
        <f t="shared" si="2"/>
        <v>5232541826.0603552</v>
      </c>
    </row>
    <row r="11" spans="2:13" x14ac:dyDescent="0.4">
      <c r="B11" s="22"/>
      <c r="C11" s="22"/>
      <c r="D11" s="22"/>
      <c r="E11" s="22"/>
      <c r="F11" s="43">
        <v>9</v>
      </c>
      <c r="G11" s="27">
        <f t="shared" si="4"/>
        <v>0.42000000000000004</v>
      </c>
      <c r="H11" s="27">
        <v>0</v>
      </c>
      <c r="I11" s="27">
        <f t="shared" si="5"/>
        <v>0.52200000000000002</v>
      </c>
      <c r="J11" s="27">
        <f>(1-G11)*10%</f>
        <v>5.7999999999999996E-2</v>
      </c>
      <c r="K11" s="28">
        <v>55832200</v>
      </c>
      <c r="L11" s="28">
        <f t="shared" si="6"/>
        <v>2293623736.1037736</v>
      </c>
      <c r="M11" s="29">
        <f t="shared" si="2"/>
        <v>7526165562.1641293</v>
      </c>
    </row>
    <row r="12" spans="2:13" x14ac:dyDescent="0.4">
      <c r="B12" s="22"/>
      <c r="C12" s="22"/>
      <c r="D12" s="22"/>
      <c r="E12" s="22"/>
      <c r="F12" s="46">
        <v>10</v>
      </c>
      <c r="G12" s="40">
        <f>IF($D$3="합",37%+$C$3,37%*(1+$C$3))</f>
        <v>0.38850000000000001</v>
      </c>
      <c r="H12" s="40">
        <v>0</v>
      </c>
      <c r="I12" s="40">
        <f t="shared" si="5"/>
        <v>0.51977499999999999</v>
      </c>
      <c r="J12" s="40">
        <f>(1-G12)*15%</f>
        <v>9.1724999999999987E-2</v>
      </c>
      <c r="K12" s="41">
        <v>55832200</v>
      </c>
      <c r="L12" s="41">
        <f t="shared" si="6"/>
        <v>4271570639.8375583</v>
      </c>
      <c r="M12" s="52">
        <f t="shared" si="2"/>
        <v>11797736202.001688</v>
      </c>
    </row>
    <row r="13" spans="2:13" x14ac:dyDescent="0.4">
      <c r="B13" s="22"/>
      <c r="C13" s="22"/>
      <c r="D13" s="22"/>
      <c r="E13" s="22"/>
      <c r="F13" s="42">
        <v>11</v>
      </c>
      <c r="G13" s="35">
        <f>IF($D$3="합",35%+$C$3,35%*(1+$C$3))</f>
        <v>0.36749999999999999</v>
      </c>
      <c r="H13" s="35">
        <v>0</v>
      </c>
      <c r="I13" s="35">
        <f t="shared" si="5"/>
        <v>0.50600000000000001</v>
      </c>
      <c r="J13" s="35">
        <f>(1-G13)*20%</f>
        <v>0.12650000000000003</v>
      </c>
      <c r="K13" s="36">
        <v>55832200</v>
      </c>
      <c r="L13" s="36">
        <f t="shared" si="6"/>
        <v>8954354565.6185055</v>
      </c>
      <c r="M13" s="37">
        <f t="shared" si="2"/>
        <v>20752090767.620193</v>
      </c>
    </row>
    <row r="14" spans="2:13" x14ac:dyDescent="0.4">
      <c r="B14" s="22"/>
      <c r="C14" s="22"/>
      <c r="D14" s="22"/>
      <c r="E14" s="22"/>
      <c r="F14" s="43">
        <v>12</v>
      </c>
      <c r="G14" s="27">
        <f>IF($D$3="합",35%+$C$3,35%*(1+$C$3))</f>
        <v>0.36749999999999999</v>
      </c>
      <c r="H14" s="27">
        <v>0</v>
      </c>
      <c r="I14" s="27">
        <f t="shared" si="5"/>
        <v>0.47437500000000005</v>
      </c>
      <c r="J14" s="27">
        <f>(1-G14)*25%</f>
        <v>0.15812500000000002</v>
      </c>
      <c r="K14" s="28">
        <v>55832200</v>
      </c>
      <c r="L14" s="28">
        <f t="shared" si="6"/>
        <v>18524794096.840752</v>
      </c>
      <c r="M14" s="48">
        <f t="shared" si="2"/>
        <v>39276884864.460945</v>
      </c>
    </row>
    <row r="15" spans="2:13" x14ac:dyDescent="0.4">
      <c r="B15" s="22"/>
      <c r="C15" s="22"/>
      <c r="D15" s="22"/>
      <c r="E15" s="22"/>
      <c r="F15" s="43">
        <v>13</v>
      </c>
      <c r="G15" s="27">
        <f>IF($D$3="합",3%+$C$3,3%*(1+$C$3))</f>
        <v>3.15E-2</v>
      </c>
      <c r="H15" s="27">
        <v>0</v>
      </c>
      <c r="I15" s="27">
        <f t="shared" si="5"/>
        <v>0.48425000000000001</v>
      </c>
      <c r="J15" s="27">
        <f>(1-G15)*50%</f>
        <v>0.48425000000000001</v>
      </c>
      <c r="K15" s="28">
        <v>55832200</v>
      </c>
      <c r="L15" s="28">
        <f t="shared" si="6"/>
        <v>840218370657.1051</v>
      </c>
      <c r="M15" s="29">
        <f t="shared" si="2"/>
        <v>879495255521.56604</v>
      </c>
    </row>
    <row r="16" spans="2:13" x14ac:dyDescent="0.4">
      <c r="B16" s="22"/>
      <c r="C16" s="22"/>
      <c r="D16" s="22"/>
      <c r="E16" s="22"/>
      <c r="F16" s="43">
        <v>14</v>
      </c>
      <c r="G16" s="27">
        <f>IF($D$3="합",2%+$C$3,2%*(1+$C$3))</f>
        <v>2.1000000000000001E-2</v>
      </c>
      <c r="H16" s="27">
        <v>0</v>
      </c>
      <c r="I16" s="27">
        <f t="shared" si="5"/>
        <v>0.48949999999999999</v>
      </c>
      <c r="J16" s="27">
        <f t="shared" ref="J16:J17" si="7">(1-G16)*50%</f>
        <v>0.48949999999999999</v>
      </c>
      <c r="K16" s="28">
        <v>55832200</v>
      </c>
      <c r="L16" s="28">
        <f t="shared" si="6"/>
        <v>39922528690914.703</v>
      </c>
      <c r="M16" s="29">
        <f t="shared" si="2"/>
        <v>40802023946436.266</v>
      </c>
    </row>
    <row r="17" spans="2:13" ht="18" thickBot="1" x14ac:dyDescent="0.45">
      <c r="B17" s="22"/>
      <c r="C17" s="22"/>
      <c r="D17" s="22"/>
      <c r="E17" s="22"/>
      <c r="F17" s="47">
        <v>15</v>
      </c>
      <c r="G17" s="30">
        <f>IF($D$3="합",1%+$C$3,1%*(1+$C$3))</f>
        <v>1.0500000000000001E-2</v>
      </c>
      <c r="H17" s="30">
        <v>0</v>
      </c>
      <c r="I17" s="30">
        <f t="shared" si="5"/>
        <v>0.49475000000000002</v>
      </c>
      <c r="J17" s="30">
        <f t="shared" si="7"/>
        <v>0.49475000000000002</v>
      </c>
      <c r="K17" s="31">
        <v>55832200</v>
      </c>
      <c r="L17" s="31">
        <f t="shared" si="6"/>
        <v>3784467107940965</v>
      </c>
      <c r="M17" s="32">
        <f t="shared" si="2"/>
        <v>3825269131887401.5</v>
      </c>
    </row>
  </sheetData>
  <sheetProtection sheet="1" objects="1" scenarios="1" selectLockedCells="1"/>
  <mergeCells count="2">
    <mergeCell ref="B2:D2"/>
    <mergeCell ref="C4:D4"/>
  </mergeCells>
  <phoneticPr fontId="1" type="noConversion"/>
  <dataValidations count="1">
    <dataValidation type="list" allowBlank="1" showInputMessage="1" showErrorMessage="1" sqref="D3">
      <formula1>"합, 곱"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일반템</vt:lpstr>
      <vt:lpstr>타일런트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 *</dc:creator>
  <cp:lastModifiedBy>. pentol</cp:lastModifiedBy>
  <dcterms:created xsi:type="dcterms:W3CDTF">2019-02-21T07:18:02Z</dcterms:created>
  <dcterms:modified xsi:type="dcterms:W3CDTF">2020-04-30T06:04:31Z</dcterms:modified>
</cp:coreProperties>
</file>